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Z:\LICITAÇÃO 2026\PREGÃO\PE xxx- SEI - Contratação Estrutura\PE xx-2026\"/>
    </mc:Choice>
  </mc:AlternateContent>
  <xr:revisionPtr revIDLastSave="0" documentId="14_{74D01BB8-1F13-40E5-B099-9B55A57F7E2A}" xr6:coauthVersionLast="36" xr6:coauthVersionMax="36" xr10:uidLastSave="{00000000-0000-0000-0000-000000000000}"/>
  <bookViews>
    <workbookView xWindow="0" yWindow="0" windowWidth="21600" windowHeight="9525" tabRatio="500" xr2:uid="{00000000-000D-0000-FFFF-FFFF00000000}"/>
  </bookViews>
  <sheets>
    <sheet name="Planilha1" sheetId="2" r:id="rId1"/>
  </sheet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100" i="2" l="1"/>
  <c r="H101" i="2"/>
  <c r="H102" i="2"/>
  <c r="H103" i="2"/>
  <c r="H104" i="2"/>
  <c r="H105" i="2"/>
  <c r="H106" i="2"/>
  <c r="H99" i="2"/>
  <c r="H92" i="2"/>
  <c r="H94" i="2" s="1"/>
  <c r="H93" i="2"/>
  <c r="H91" i="2"/>
  <c r="H83" i="2"/>
  <c r="H84" i="2"/>
  <c r="H85" i="2"/>
  <c r="H82" i="2"/>
  <c r="H86" i="2" s="1"/>
  <c r="H107" i="2" l="1"/>
  <c r="H69" i="2"/>
  <c r="H70" i="2"/>
  <c r="H71" i="2"/>
  <c r="H72" i="2"/>
  <c r="H73" i="2"/>
  <c r="H74" i="2"/>
  <c r="H75" i="2"/>
  <c r="H76" i="2"/>
  <c r="H68" i="2"/>
  <c r="H63" i="2"/>
  <c r="H62" i="2"/>
  <c r="H56" i="2"/>
  <c r="H57" i="2" s="1"/>
  <c r="H50" i="2"/>
  <c r="H49" i="2"/>
  <c r="H48" i="2"/>
  <c r="H47" i="2"/>
  <c r="H51" i="2" s="1"/>
  <c r="H39" i="2"/>
  <c r="H34" i="2"/>
  <c r="H30" i="2"/>
  <c r="H25" i="2"/>
  <c r="H22" i="2"/>
  <c r="H21" i="2"/>
  <c r="H18" i="2"/>
  <c r="H42" i="2" s="1"/>
  <c r="H77" i="2" l="1"/>
  <c r="H10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PMI</author>
  </authors>
  <commentList>
    <comment ref="A65" authorId="0" shapeId="0" xr:uid="{B1FFB5B5-023A-4974-A6C9-7C1FB563A7B7}">
      <text>
        <r>
          <rPr>
            <b/>
            <sz val="9"/>
            <color indexed="81"/>
            <rFont val="Segoe UI"/>
            <family val="2"/>
          </rPr>
          <t>PMI:</t>
        </r>
        <r>
          <rPr>
            <sz val="9"/>
            <color indexed="81"/>
            <rFont val="Segoe UI"/>
            <family val="2"/>
          </rPr>
          <t xml:space="preserve">
</t>
        </r>
      </text>
    </comment>
  </commentList>
</comments>
</file>

<file path=xl/sharedStrings.xml><?xml version="1.0" encoding="utf-8"?>
<sst xmlns="http://schemas.openxmlformats.org/spreadsheetml/2006/main" count="223" uniqueCount="130">
  <si>
    <t>Lote I</t>
  </si>
  <si>
    <t>( Brinquedos radicais)</t>
  </si>
  <si>
    <t>item</t>
  </si>
  <si>
    <t>Catmat/Catser</t>
  </si>
  <si>
    <t>Denominação</t>
  </si>
  <si>
    <t>do serviço</t>
  </si>
  <si>
    <t>Descrição do serviço</t>
  </si>
  <si>
    <t>Unid/dia</t>
  </si>
  <si>
    <t>Quantidade total</t>
  </si>
  <si>
    <t>Tirolesa</t>
  </si>
  <si>
    <t>locação com serviços de tirolesa com percurso de até 100 metros, incluindo transporte, instalação, desinstalação e mão de obra especializada para acompanhamento e execução das atividades. equipamentos de alta qualidade, com cabos de aço certificados, sistema de frenagem seguro e suporte para instalação em diferentes tipos de terrenos.</t>
  </si>
  <si>
    <t>materiais e epis (capacetes, cadeirinhas e mosquetões) conforme normas de segurança vigentes.montagem completa da estrutura no local, realizada por equipe especializada, com testes de segurança antes da utilização.</t>
  </si>
  <si>
    <t>Unid/Diaria</t>
  </si>
  <si>
    <t>Big jump</t>
  </si>
  <si>
    <t>Kamikase</t>
  </si>
  <si>
    <t>Locação com serviços de equipamento de kamikaze, uma atividade de aventura com queda livre assistida, incluindo transporte, instalação, desinstalação e mão de obra especializada para acompanhamento e execução das atividades. equipamento completo, incluindo plataforma elevada (ponto de salto), sistema de desaceleração controlada com dispositivos de frenagem progressiva e cabos de alta resistência.</t>
  </si>
  <si>
    <t>epis certificados, cintos de segurança e mosquetões, para garantir a segurança dos participantes. transporte de todo o equipamento até o local do evento, montagem da estrutura realizada por equipe técnica especializada, com verificação e testes de segurança antes do início das atividades.</t>
  </si>
  <si>
    <t>Bike suspensa</t>
  </si>
  <si>
    <t>Locação com serviços de equipamento de bike suspensa, uma atividade recreativa e de aventura que permite pedalar em cabos suspensos, incluindo transporte, instalação, desinstalação e mão de obra especializada para acompanhamento e execução das atividades. equipamento completo, composto por bicicletas adaptadas para uso em cabos de aço de alta resistência, com sistema de equilíbrio estável e seguro.</t>
  </si>
  <si>
    <t>cabos de aço certificados e ancoragens seguras, garantindo estabilidade e segurança durante a atividade.</t>
  </si>
  <si>
    <t>equipamentos de proteção individual (EPIs), como cintos, arneses ajustáveis e mosquetões certificados. transporte de todos os equipamentos até o local do evento, montagem completa da estrutura, incluindo fixação dos cabos, ajustes de altura e nivelamento, realizada por equipe técnica especializada.</t>
  </si>
  <si>
    <t>testes de segurança rigorosos antes da liberação para uso.</t>
  </si>
  <si>
    <t>Muro de escalada</t>
  </si>
  <si>
    <t>locação com serviços de muro de escalada, incluindo transporte, instalação, desinstalação e mão de obra especializada para acompanhamento e execução das atividades. muro modular de escalada com altura entre 5 e 10 metros, confeccionado com materiais de alta resistência e pontos de apoio (agarras) de diferentes níveis de dificuldade.</t>
  </si>
  <si>
    <t>sistema de segurança com cordas, mosquetões, freios automáticos e EPIs (capacetes e cadeirinhas) certificados. transporte de todos os componentes do muro de escalada até o local do evento. montagem da estrutura no local, realizada por equipe técnica especializada, com verificação de estabilidade e testes de segurança antes do início das atividades.</t>
  </si>
  <si>
    <t>desmontagem e retirada do equipamento ao final do evento. equipe treinada para orientar os participantes sobre técnicas básicas de escalada, uso dos equipamentos e segurança.</t>
  </si>
  <si>
    <t>Arco e flecha</t>
  </si>
  <si>
    <t>locação com serviços de equipamento de arco e flecha, incluindo transporte, instalação, desinstalação e mão de obra especializada para acompanhamento e execução das atividades arcos e flechas com pontas de segurança e materiais leves e resistentes.</t>
  </si>
  <si>
    <t>alvos modulares com diferentes tamanhos e níveis de dificuldade.</t>
  </si>
  <si>
    <t>equipamentos de proteção. transporte de todos os equipamentos necessários até o local do evento, montagem do espaço para a prática, incluindo posicionamento dos alvos e delimitação da área de segurança.</t>
  </si>
  <si>
    <t>desmontagem e retirada dos equipamentos ao final do evento. equipe treinada para orientar os participantes sobre o uso correto do arco e flecha, postura e técnicas básicas de tiro.</t>
  </si>
  <si>
    <t>Pista de skate modular</t>
  </si>
  <si>
    <t>locação com serviços de pista de skate modular, incluindo transporte, instalação, desinstalação e mão de obra especializada para acompanhamento e execução das atividades. módulos fabricados em materiais de alta resistência.</t>
  </si>
  <si>
    <t>rampas e outros elementos configuráveis, adaptados ao espaço disponível e ao nível dos participantes. transporte de todos os módulos e equipamentos até o local do evento, montagem completa da pista por equipe técnica especializada, garantindo estabilidade, segurança e configuração personalizada conforme o espaço disponível.</t>
  </si>
  <si>
    <t>Lote II</t>
  </si>
  <si>
    <t>( Equipes de recreação)</t>
  </si>
  <si>
    <t>Equipe de recreação 01 - recreadores fantasiados:</t>
  </si>
  <si>
    <t>Equipe de recreação 02 - animação de palco:</t>
  </si>
  <si>
    <t>Equipe de recreação 03 - performances circenses:</t>
  </si>
  <si>
    <t>Equipe de recreação 04 - pintura facial/corporal:</t>
  </si>
  <si>
    <t>Lote III</t>
  </si>
  <si>
    <t>( Trem Recreativo)</t>
  </si>
  <si>
    <t>Unid.</t>
  </si>
  <si>
    <t>Trem recreativo ( temático)</t>
  </si>
  <si>
    <t>Lote IV</t>
  </si>
  <si>
    <t>( Ponto Móvel de Hidratação)</t>
  </si>
  <si>
    <t>Ponto móvel de hidratação - conjunto movel de tanque inox para agua potavel 8 torneiras</t>
  </si>
  <si>
    <t>Lote V</t>
  </si>
  <si>
    <t>( Brinquedos recreativos)</t>
  </si>
  <si>
    <t>Cama elástica  inflável</t>
  </si>
  <si>
    <t>locação com serviços incluindo transporte, instalação, desinstalação e mão de obra especializada para acompanhamento e execução das atividades recreativas. Cama elástica inflável multicolorida, com formato atraente e divertido. super confortável e seguro para as crianças. produzido em lona vinílica kp1000, com soldas reforçadas e paredes de segurança, garantido alta durabilidade ao brinquedo e segurança aos usuários. incluso monitor. Diaria de 06  horas.</t>
  </si>
  <si>
    <t>Touro mecânico inflável</t>
  </si>
  <si>
    <t>locação com serviços incluindo transporte, instalação, desinstalação e mão de obra especializada para acompanhamento e execução das atividades recreativas. Touro  mecânico inflável multicolorido, com formato atraente e divertido. super confortável e seguro para as crianças. produzido em lona vinílica kp1000, com soldas reforçadas e paredes de segurança, garantido alta durabilidade ao brinquedo e segurança aos usuários. Diaria de 06  horas</t>
  </si>
  <si>
    <t>Escalada inflável</t>
  </si>
  <si>
    <t>locação com serviços incluindo transporte, instalação, desinstalação e mão de obra especializada para acompanhamento e execução das atividades recreativas. Escalada inflável multicolorido, com formato atraente e divertido. super confortável e seguro para as crianças. produzido em lona vinílica kp1000, com soldas reforçadas e paredes de segurança, garantido alta durabilidade ao brinquedo e segurança aos usuários.  Diaria de 06  horas</t>
  </si>
  <si>
    <t>Tobogã inflável</t>
  </si>
  <si>
    <t>locação com serviços incluindo transporte, instalação, desinstalação e mão de obra especializada para acompanhamento e execução das atividadesrecreativas. Tobogã inflável multicolorido, com formato atraente e divertido. super confortável e seguro para as crianças. produzido em lona vinílica kp1000, com soldas reforçadas e paredes de segurança, garantido alta durabilidade ao brinquedo e segurança aos usuários. incluso monitor. Diaria de 06  horas</t>
  </si>
  <si>
    <t>Pula pula  inflável</t>
  </si>
  <si>
    <t>locação com serviços incluindo transporte, instalação, desinstalação e mão de obra especializada para acompanhamento e execução das atividades recreativas. Pula-pula inflável multicolorido, com formato atraente e divertido. super confortável e seguro para as crianças. produzido em lona vinílica kp1000, com soldas reforçadas e paredes de segurança, garantido alta durabilidade ao brinquedo e segurança aos usuários.  Diaria de 06  horas</t>
  </si>
  <si>
    <t>Castelo pula-pula inflável</t>
  </si>
  <si>
    <t>Piscina de bolinhas</t>
  </si>
  <si>
    <t>Quadra de futebol de sabão</t>
  </si>
  <si>
    <t>Camas elásticas de molas</t>
  </si>
  <si>
    <t>lote VI</t>
  </si>
  <si>
    <t xml:space="preserve"> (Serviço de brigadista)</t>
  </si>
  <si>
    <t>Extintor de incêndio portátil com carga de água pressurizada, 10l</t>
  </si>
  <si>
    <t>Extintor de incêndio portátil com carga de dióxido de carbono (co2), 6kg,</t>
  </si>
  <si>
    <t>Extintor de incêndio portátil com carga de pó químico, 8kg, classe abc,</t>
  </si>
  <si>
    <t>Extintor de incêndio portátil com carga de pó químico, 12kg, classe abc,</t>
  </si>
  <si>
    <t>lote VII</t>
  </si>
  <si>
    <t>(Fornecimento de Genero)</t>
  </si>
  <si>
    <t>aǵua mineral natural -  sem gás;  garrafa 500-510 ml;</t>
  </si>
  <si>
    <t>Unid</t>
  </si>
  <si>
    <t>água mineral natural -  sem gás; apresentação: copo de 200 ml;</t>
  </si>
  <si>
    <t>refrigerante gaseificado garrafa de 02 lt, sabores diversos</t>
  </si>
  <si>
    <t>unid.</t>
  </si>
  <si>
    <t>lote VIII</t>
  </si>
  <si>
    <t>(Materiais diversos)</t>
  </si>
  <si>
    <t>Crachás</t>
  </si>
  <si>
    <t>Pulseira vip</t>
  </si>
  <si>
    <t>Pulseira de identificação infantil</t>
  </si>
  <si>
    <t>Camisas alusivas aos eventos</t>
  </si>
  <si>
    <t>Denominação do serviço</t>
  </si>
  <si>
    <t>Valor Unitário</t>
  </si>
  <si>
    <t>Valor Total</t>
  </si>
  <si>
    <t>VALOR TOTAL DO LOTE I</t>
  </si>
  <si>
    <t>VALOR TOTAL DO LOTE II</t>
  </si>
  <si>
    <t>VALOR TOTAL DO LOTE III</t>
  </si>
  <si>
    <t xml:space="preserve">VALOR TOTAL DO LOTE V </t>
  </si>
  <si>
    <t>VALOR TOTAL DO LOTE IV</t>
  </si>
  <si>
    <t>VALOR TOTAL DO LOTE VI</t>
  </si>
  <si>
    <t>VALOR TOTAL DO LOTE VII</t>
  </si>
  <si>
    <t>VALOR TOTAL DO LOTE VIII</t>
  </si>
  <si>
    <t>VALOR TOTAL GERAL DOS LOTES</t>
  </si>
  <si>
    <t>ANEXO DO TERMO DE REFERENCIA / ESTIMADO DA ADMINISTRAÇÃO</t>
  </si>
  <si>
    <t>PREFEITURA MUNICIPAL DE ITABORAÍ</t>
  </si>
  <si>
    <t xml:space="preserve"> ESTADO DO RIO DE JANEIRO</t>
  </si>
  <si>
    <r>
      <t xml:space="preserve">desmontagem e retirada de todo o equipamento ao término do evento,equipe técnica composta por profissionais treinados para operação segura da tirolesa durante o evento.incluso monitor. </t>
    </r>
    <r>
      <rPr>
        <b/>
        <sz val="9"/>
        <color rgb="FF000000"/>
        <rFont val="Liberation Serif"/>
        <family val="1"/>
      </rPr>
      <t>Diaria de 06  horas</t>
    </r>
  </si>
  <si>
    <r>
      <t xml:space="preserve">locação com serviços de equipamento de big jump, incluindo transporte, instalação, desinstalação e mão de obra especializada para acompanhamento e execução das atividades. equipamento completo com estrutura metálica resistente, elásticos de alta qualidade e plataforma de salto. sistema de segurança certificado, incluindo cintos e EPIs para os participantes.t ransporte do equipamento até o local do evento, montagem da estrutura no local, realizada por equipe técnica especializada, assegurando testes de segurança antes da liberação para uso. Desmontagem e retirada do equipamento ao final do evento. equipe treinada para operar o equipamento, monitorar a segurança dos participantes e orientar durante a atividade. </t>
    </r>
    <r>
      <rPr>
        <b/>
        <sz val="9"/>
        <color rgb="FF000000"/>
        <rFont val="Liberation Serif"/>
        <family val="1"/>
      </rPr>
      <t>Diaria de 06  horas</t>
    </r>
  </si>
  <si>
    <r>
      <t xml:space="preserve">desmontagem e retirada do equipamento ao final do evento. equipe treinada para orientar os participantes sobre o uso correto do equipamento, monitorar a segurança durante a atividade e operar o sistema de descida controlada. </t>
    </r>
    <r>
      <rPr>
        <b/>
        <sz val="9"/>
        <color rgb="FF000000"/>
        <rFont val="Liberation Serif"/>
        <family val="1"/>
      </rPr>
      <t>Diaria de 06  horas</t>
    </r>
  </si>
  <si>
    <r>
      <t xml:space="preserve">desmontagem e retirada de todo o equipamento ao término do evento. equipe treinada para operar o sistema de bike suspensa, orientar os participantes e monitorar as atividades em tempo integral. </t>
    </r>
    <r>
      <rPr>
        <b/>
        <sz val="9"/>
        <color rgb="FF000000"/>
        <rFont val="Liberation Serif"/>
        <family val="1"/>
      </rPr>
      <t>Diaria de 06  horas</t>
    </r>
  </si>
  <si>
    <r>
      <t xml:space="preserve">monitoramento contínuo das atividades, garantindo o uso correto dos equipamentos e prevenindo riscos. </t>
    </r>
    <r>
      <rPr>
        <b/>
        <sz val="9"/>
        <color rgb="FF000000"/>
        <rFont val="Liberation Serif"/>
        <family val="1"/>
      </rPr>
      <t>Diária de 06  horas</t>
    </r>
  </si>
  <si>
    <r>
      <t xml:space="preserve">monitoramento contínuo da atividade, garantindo o cumprimento das normas de segurança e prevenindo riscos. </t>
    </r>
    <r>
      <rPr>
        <b/>
        <sz val="9"/>
        <color rgb="FF000000"/>
        <rFont val="Liberation Serif"/>
        <family val="1"/>
      </rPr>
      <t>Diaria de 06  horas</t>
    </r>
  </si>
  <si>
    <r>
      <t>desmontagem e retirada de todos os módulos ao término do evento. equipe de monitores especializados para acompanhar as atividades, orientar os participantes e garantir a segurança durante o uso da pista.</t>
    </r>
    <r>
      <rPr>
        <b/>
        <sz val="9"/>
        <color rgb="FF000000"/>
        <rFont val="Liberation Serif"/>
        <family val="1"/>
      </rPr>
      <t>Diaria de 06  horas</t>
    </r>
  </si>
  <si>
    <r>
      <t>Prestação de serviços de recreação.</t>
    </r>
    <r>
      <rPr>
        <sz val="9"/>
        <color rgb="FF000000"/>
        <rFont val="Liberation Serif"/>
        <family val="1"/>
      </rPr>
      <t xml:space="preserve">Os recreadores deverão estar caracteriados com fantasias de personagens aclamados pela opinião pública como heróis de história em quadrinhos, personagens de desenho animado, personagens folclóricos. cada recreador deverá ter iniciativa, interesse, paciência, flexibilidade e praticidade de adequadas intervenções, a fim de atender à diversidade de crianças. é terminantemente proibido ao monitor fumar próximo às crianças. o monitor deverá desenvolver diversas atividades, tais como: animar a matinê carnavalesca, gincanas, brincadeiras cantadas, caça ao tesouro, dramatizações, jogos de quadra, estafetas, ginástica recreativa, concurso de dança, oficinas culturais e pedagógicas e muitos outros jogos e atividades lúdicas que despertem o interesse da criança tornando o evento alegre e divertido. caso utilize materiais, já deverão estar inclusos * o valor compete a unidade de recreador animado, sendo que o serviço a ser contratado equivale a </t>
    </r>
    <r>
      <rPr>
        <b/>
        <sz val="9"/>
        <color rgb="FF000000"/>
        <rFont val="Liberation Serif"/>
        <family val="1"/>
      </rPr>
      <t>diária de 6 horas.</t>
    </r>
  </si>
  <si>
    <r>
      <t xml:space="preserve">Prestação de serviços de recreação. </t>
    </r>
    <r>
      <rPr>
        <sz val="9"/>
        <color rgb="FF000000"/>
        <rFont val="Liberation Serif"/>
        <family val="1"/>
      </rPr>
      <t>Recreadores</t>
    </r>
    <r>
      <rPr>
        <b/>
        <sz val="9"/>
        <color rgb="FF000000"/>
        <rFont val="Liberation Serif"/>
        <family val="1"/>
      </rPr>
      <t xml:space="preserve"> </t>
    </r>
    <r>
      <rPr>
        <sz val="9"/>
        <color rgb="FF000000"/>
        <rFont val="Liberation Serif"/>
        <family val="1"/>
      </rPr>
      <t xml:space="preserve"> para coordenar atividades lúdicas do palco, tais como brincadeiras, desfile e concurso d fantasias, coreografias, ginganas, etc. os 2 (dois) recreadores deverão estar caracterizados com fantasia de tema livre (a fantasia não pode ser associada a tema político ou fazer apologia ao crime ou preconceito de nenhuma natureza). deverão ter iniciativa, interesse, paciência, flexibilidade e praticidade de adequadas intervenções, a fim de atender à diversidade de crianças. é terminantemente proibido ao monitor fumar próximo às crianças. o monitor deverá desenvolver diversas atividades, tais como: organizar e monitorar gincanas com peteca, banbolê, corrida de obstáculos, amarelinha, brincadeiras de roda, brincadeiras cantadas, caça ao tesouro, dramatizações, jogos de quadra, estafetas, ginástica recreativa, contação de história, concurso de dança, oficinas culturais como oficina de pintura, dobradura e outras artesanias e muitos outros jogos e atividades lúdicas que despertem o interesse da criança tornando o evento alegre e divertido. caso utilize materiais, já deverão estar inclusos. *o valor compete a dois animadores por equipe com </t>
    </r>
    <r>
      <rPr>
        <b/>
        <sz val="9"/>
        <color rgb="FF000000"/>
        <rFont val="Liberation Serif"/>
        <family val="1"/>
      </rPr>
      <t>6 horas de serviço cada animador.</t>
    </r>
  </si>
  <si>
    <r>
      <t xml:space="preserve"> </t>
    </r>
    <r>
      <rPr>
        <b/>
        <sz val="9"/>
        <color rgb="FF000000"/>
        <rFont val="Liberation Serif"/>
        <family val="1"/>
      </rPr>
      <t xml:space="preserve">Prestação de serviços de recreação. </t>
    </r>
    <r>
      <rPr>
        <sz val="9"/>
        <color rgb="FF000000"/>
        <rFont val="Liberation Serif"/>
        <family val="1"/>
      </rPr>
      <t xml:space="preserve">Os recreadores deverão estar caracterizado à maneira circense, e deverá performar números de circo e interagir com as crianças com simpatia e paciência. a equipe deverá ser composta por 6 artistas, entre eles pelo menos 1 de cada categoria: perna-de-pau, malabarista, palhaço, ilusionista, equilibrista, acrobata. caso utilize materiais, já deverão estar inclusos. O valor compete a 06 recreadores cada um com </t>
    </r>
    <r>
      <rPr>
        <b/>
        <sz val="9"/>
        <color rgb="FF000000"/>
        <rFont val="Liberation Serif"/>
        <family val="1"/>
      </rPr>
      <t>6 horas de serviço</t>
    </r>
    <r>
      <rPr>
        <sz val="9"/>
        <color rgb="FF000000"/>
        <rFont val="Liberation Serif"/>
        <family val="1"/>
      </rPr>
      <t>.</t>
    </r>
  </si>
  <si>
    <r>
      <t xml:space="preserve"> </t>
    </r>
    <r>
      <rPr>
        <b/>
        <sz val="9"/>
        <color rgb="FF000000"/>
        <rFont val="Liberation Serif"/>
        <family val="1"/>
      </rPr>
      <t xml:space="preserve">Prestação de serviços de recreação/pintura facial/corporal. </t>
    </r>
    <r>
      <rPr>
        <sz val="9"/>
        <color rgb="FF000000"/>
        <rFont val="Liberation Serif"/>
        <family val="1"/>
      </rPr>
      <t>Equipe de 2 (duas) pessoas para realização de pinturas faciais e/ou corporais.deverão ser usadas tintas próprias para pintura facial antialérgica e não tóxica, de boa pigmentação e secagem rápida com cores diversas. a equipe deverá portar pasta com, no minimo, 20 (vinte) exemplos de desenhos dentro da temática definida pela fundação casa de cultura. *o valor compete a equipe de 2 pessoas por 6 horas de serviço para cada recreador.</t>
    </r>
  </si>
  <si>
    <r>
      <t>Prestação de serviços de recreação. Especificações:</t>
    </r>
    <r>
      <rPr>
        <sz val="9"/>
        <color rgb="FF000000"/>
        <rFont val="Liberation Serif"/>
        <family val="1"/>
      </rPr>
      <t>Transporte recreativo tipo “trenzinho da alegria” com capacidade de no mínimo  40 passageiros, veículo dotado de sistema de som, caracterizado com tema natalinos e infantis entre outras, com documentação e autorização pelas autoridades de trânsito. fornecendo passeio aos municipes e turistas nas vias da cidade,  incluso a participação de 04 personagens infantis para animação dos passageiros, 01 motorista treinado e habilitado e  01 auxiliar para embarque e desembarque.</t>
    </r>
    <r>
      <rPr>
        <b/>
        <sz val="9"/>
        <color rgb="FF000000"/>
        <rFont val="Liberation Serif"/>
        <family val="1"/>
      </rPr>
      <t>Diaria de 06  horas</t>
    </r>
  </si>
  <si>
    <r>
      <t>Serviço de locação ponto móvel de hidratação. Especificações:</t>
    </r>
    <r>
      <rPr>
        <sz val="9"/>
        <color rgb="FF000000"/>
        <rFont val="Liberation Serif"/>
        <family val="1"/>
      </rPr>
      <t xml:space="preserve">conjunto movel de tanque inox para agua potavel 8 torneiras,  com sistema de refrigeração,capacid adae de 500 litros e reposição de água,modelo cilindrico com isolamento em poliuretano injetado,refrigeração tarves de placa de expanção direta,unidade frio de 1.1/4 hp 220 volts,monofasico,co m painel de comando,termostato digital para regulagem da temperatura da agua,boca de visita parte superior do tanque medidndo 450mm vedação traves de borrachas atoxicas (diametro externo 945mm,mais calhas de contenção inox,comprimento 1,200mm altura total de 1.500mm. </t>
    </r>
    <r>
      <rPr>
        <b/>
        <sz val="9"/>
        <color rgb="FF000000"/>
        <rFont val="Liberation Serif"/>
        <family val="1"/>
      </rPr>
      <t>Diaria de 06  horas</t>
    </r>
  </si>
  <si>
    <r>
      <t>locação com serviços incluindo transporte, instalação, desinstalação e mão de obra especializada para acompanhamento e execução das atividades recreativas. Castelo pula-pula, medindo 3x3 metros, em lona colorida anti chama, motor bivolt. incluso monitor.</t>
    </r>
    <r>
      <rPr>
        <b/>
        <sz val="9"/>
        <color rgb="FF000000"/>
        <rFont val="Liberation Serif"/>
        <family val="1"/>
      </rPr>
      <t xml:space="preserve"> </t>
    </r>
    <r>
      <rPr>
        <sz val="9"/>
        <color rgb="FF000000"/>
        <rFont val="Liberation Serif"/>
        <family val="1"/>
      </rPr>
      <t>Diaria de 0</t>
    </r>
    <r>
      <rPr>
        <b/>
        <sz val="9"/>
        <color rgb="FF000000"/>
        <rFont val="Liberation Serif"/>
        <family val="1"/>
      </rPr>
      <t>6  horas</t>
    </r>
  </si>
  <si>
    <r>
      <t>locação com serviços incluindo transporte, instalação, desinstalação e mão de obra especializada para acompanhamento e execução das atividades recreativas. Montagem e desmontagem de piscina de bolinhas com aproximadamente 2000 bolinhas coloridas, estrutura em aço galvanizado e revestimento em material vinilico, medindo 2 x 2m, para criança a partir de 2 anos de idade.</t>
    </r>
    <r>
      <rPr>
        <b/>
        <sz val="9"/>
        <color rgb="FF000000"/>
        <rFont val="Liberation Serif"/>
        <family val="1"/>
      </rPr>
      <t xml:space="preserve"> . Diaria de 06  horas</t>
    </r>
  </si>
  <si>
    <r>
      <t xml:space="preserve">locação com serviços incluindo transporte, instalação, desinstalação e mão de obra especializada para acompanhamento e execução das atividades recreativas. Quadra de futebol de sabão medindo 6 metros de largura por 12 metros de comprimento, em lona anti chamas. </t>
    </r>
    <r>
      <rPr>
        <b/>
        <sz val="9"/>
        <color rgb="FF000000"/>
        <rFont val="Liberation Serif"/>
        <family val="1"/>
      </rPr>
      <t>Diaria de 06  horas</t>
    </r>
  </si>
  <si>
    <r>
      <t xml:space="preserve">locação com serviços incluindo transporte, instalação, desinstalação e mão de obra especializada para acompanhamento e execução das atividades recreativas.  Cama elástica medindo 4 metros ou mais, com 48 molas, lona de salto vulcanizada e rede de proteção . </t>
    </r>
    <r>
      <rPr>
        <b/>
        <sz val="9"/>
        <color rgb="FF000000"/>
        <rFont val="Liberation Serif"/>
        <family val="1"/>
      </rPr>
      <t>Diaria de 06  horas</t>
    </r>
  </si>
  <si>
    <r>
      <t xml:space="preserve">Locação: </t>
    </r>
    <r>
      <rPr>
        <sz val="9"/>
        <color rgb="FF000000"/>
        <rFont val="Liberation Serif"/>
        <family val="1"/>
      </rPr>
      <t xml:space="preserve">extintor de incêndio portátil com carga de água pressurizada, 10l, atendendo às normas abnt nbr 15808 e abnt nbr 11715. incluso serviço de instalação do equipamento. </t>
    </r>
    <r>
      <rPr>
        <b/>
        <sz val="9"/>
        <color rgb="FF000000"/>
        <rFont val="Liberation Serif"/>
        <family val="1"/>
      </rPr>
      <t>Diaria de 06  horas</t>
    </r>
  </si>
  <si>
    <r>
      <t xml:space="preserve">Locação: </t>
    </r>
    <r>
      <rPr>
        <sz val="9"/>
        <color rgb="FF000000"/>
        <rFont val="Liberation Serif"/>
        <family val="1"/>
      </rPr>
      <t>extintor de incêndio portátil com carga de dióxido de carbono (co2), 6kg, atendendo às normas abnt nbr 15808 e abnt nbr 11716; incluso serviço de instalação do equipamento.</t>
    </r>
    <r>
      <rPr>
        <b/>
        <sz val="9"/>
        <color rgb="FF000000"/>
        <rFont val="Liberation Serif"/>
        <family val="1"/>
      </rPr>
      <t xml:space="preserve"> Diaria de 06  horas</t>
    </r>
  </si>
  <si>
    <r>
      <t xml:space="preserve">Locação: </t>
    </r>
    <r>
      <rPr>
        <sz val="9"/>
        <color rgb="FF000000"/>
        <rFont val="Liberation Serif"/>
        <family val="1"/>
      </rPr>
      <t>extintor de incêndio portátil com carga de pó químico, 8kg, classe abc, atendendo às normas abnt nbr 15808 e abnt nbr 10721; incluso serviço de instalação do equipamento.</t>
    </r>
    <r>
      <rPr>
        <b/>
        <sz val="9"/>
        <color rgb="FF000000"/>
        <rFont val="Liberation Serif"/>
        <family val="1"/>
      </rPr>
      <t xml:space="preserve"> Diaria de 06  horas</t>
    </r>
  </si>
  <si>
    <r>
      <t xml:space="preserve">Locação: </t>
    </r>
    <r>
      <rPr>
        <sz val="9"/>
        <color rgb="FF000000"/>
        <rFont val="Liberation Serif"/>
        <family val="1"/>
      </rPr>
      <t>extintor de incêndio portátil com carga de pó químico, 12kg, classe abc, atendendo às normas abnt nbr 15808 e abnt nbr 10721; incluso serviço de instalação do equipamento.</t>
    </r>
    <r>
      <rPr>
        <b/>
        <sz val="9"/>
        <color rgb="FF000000"/>
        <rFont val="Liberation Serif"/>
        <family val="1"/>
      </rPr>
      <t xml:space="preserve"> Diaria de 06  horas</t>
    </r>
  </si>
  <si>
    <r>
      <t>Fornecimento, especificações</t>
    </r>
    <r>
      <rPr>
        <sz val="9"/>
        <color rgb="FF000000"/>
        <rFont val="Liberation Serif"/>
        <family val="1"/>
      </rPr>
      <t>: aǵua mineral natural - composição: sem gás; apresentação: garrafa 500-510 ml; características gerais: embalagem características gerais: com tampa fechada, lacrada, sem vazamentos e com rótulos contendo data de fabricação e validade, deverá ser entregue refrigerado.</t>
    </r>
  </si>
  <si>
    <r>
      <t>Fornecimento, especificações</t>
    </r>
    <r>
      <rPr>
        <sz val="9"/>
        <color rgb="FF000000"/>
        <rFont val="Liberation Serif"/>
        <family val="1"/>
      </rPr>
      <t>: água mineral natural - composição: sem gás; apresentação: copo de 200 ml; caracteristicas gerais: embalagem características gerais: com lacre de fechamento, sem vazamentos e com rótulos contendo data de fabricação e validade, deverá ser entregue refrigerado.</t>
    </r>
  </si>
  <si>
    <r>
      <t>Fornecimento, especificações</t>
    </r>
    <r>
      <rPr>
        <sz val="9"/>
        <color rgb="FF000000"/>
        <rFont val="Liberation Serif"/>
        <family val="1"/>
      </rPr>
      <t>: refrigerante gaseificado garrafa de 02 lt, sabores diversos laranja, coca, uva, guaraná, que  deverá ser entregue refrigerado.</t>
    </r>
  </si>
  <si>
    <r>
      <t xml:space="preserve">Fornecimento, especificações: </t>
    </r>
    <r>
      <rPr>
        <sz val="9"/>
        <color rgb="FF000000"/>
        <rFont val="Liberation Serif"/>
        <family val="1"/>
      </rPr>
      <t>confecção de crachás de identificação de apoio, ordenadores de transito, produção dos eventos entre outros :formato 10 x 15cm; papel couchê 300g; 4/0; com furo e cordão personalizado medindo 15mm x 85cm.</t>
    </r>
  </si>
  <si>
    <r>
      <t>Fornecimento, especificações</t>
    </r>
    <r>
      <rPr>
        <sz val="9"/>
        <color rgb="FF000000"/>
        <rFont val="Liberation Serif"/>
        <family val="1"/>
      </rPr>
      <t>: pulseira vip – impressão a 1 cor – plástico vinil trilaminado – fecho de lacre plástico inviolável e ultra resistente. personalizáveis – área de impressão: 2,5cm x 8,0cm. 14 furos, ajustáveis para qualquerpulso.</t>
    </r>
  </si>
  <si>
    <r>
      <t>Fornecimento, especificações</t>
    </r>
    <r>
      <rPr>
        <sz val="9"/>
        <color rgb="FF000000"/>
        <rFont val="Liberation Serif"/>
        <family val="1"/>
      </rPr>
      <t>: pulseira de identificação infantil – lacre adesivo picotado inviolável – rasga ao ser aberto, evidenciando a fraude, papel sintético, não rasga ou desmancha – totalmente personalizáveis: nome, telefone de contato etc.</t>
    </r>
  </si>
  <si>
    <r>
      <t xml:space="preserve">Fornecimento, especificações: camiseta adulto – </t>
    </r>
    <r>
      <rPr>
        <sz val="9"/>
        <color rgb="FF000000"/>
        <rFont val="Liberation Serif"/>
        <family val="1"/>
      </rPr>
      <t xml:space="preserve">meia malha 100% algodão, gola olímpica, com cores em sublimação frente e verso  e arte estampada de acordo com o pedido de cada evento, contendo ribana com 2,0 cm. </t>
    </r>
    <r>
      <rPr>
        <b/>
        <sz val="9"/>
        <color rgb="FF000000"/>
        <rFont val="Liberation Serif"/>
        <family val="1"/>
      </rPr>
      <t>tamanho P</t>
    </r>
  </si>
  <si>
    <r>
      <t xml:space="preserve">Fornecimento, especificações: camiseta adulto – </t>
    </r>
    <r>
      <rPr>
        <sz val="9"/>
        <color rgb="FF000000"/>
        <rFont val="Liberation Serif"/>
        <family val="1"/>
      </rPr>
      <t xml:space="preserve">meia malha 100% algodão, gola olímpica, com cores em sublimação frente e verso  e arte estampada de acordo com o pedido de cada evento, contendo ribana com 2,0 cm. </t>
    </r>
    <r>
      <rPr>
        <b/>
        <sz val="9"/>
        <color rgb="FF000000"/>
        <rFont val="Liberation Serif"/>
        <family val="1"/>
      </rPr>
      <t>tamanho M.</t>
    </r>
  </si>
  <si>
    <r>
      <t xml:space="preserve">Fornecimento, especificações: camiseta adulto – </t>
    </r>
    <r>
      <rPr>
        <sz val="9"/>
        <color rgb="FF000000"/>
        <rFont val="Liberation Serif"/>
        <family val="1"/>
      </rPr>
      <t xml:space="preserve">meia malha 100% algodão, gola olímpica, com cores em sublimação frente e verso  e arte estampada de acordo com o pedido de cada evento, contendo ribana com 2,0 cm. </t>
    </r>
    <r>
      <rPr>
        <b/>
        <sz val="9"/>
        <color rgb="FF000000"/>
        <rFont val="Liberation Serif"/>
        <family val="1"/>
      </rPr>
      <t>tamanho G.</t>
    </r>
  </si>
  <si>
    <r>
      <t xml:space="preserve">Fornecimento, especificações: camiseta adulto – </t>
    </r>
    <r>
      <rPr>
        <sz val="9"/>
        <color rgb="FF000000"/>
        <rFont val="Liberation Serif"/>
        <family val="1"/>
      </rPr>
      <t xml:space="preserve">meia malha 100% algodão, gola olímpica, com cores em sublimação frente e verso  e arte estampada de acordo com o pedido de cada evento, contendo ribana com 2,0 cm. </t>
    </r>
    <r>
      <rPr>
        <b/>
        <sz val="9"/>
        <color rgb="FF000000"/>
        <rFont val="Liberation Serif"/>
        <family val="1"/>
      </rPr>
      <t>tamanho GG.</t>
    </r>
  </si>
  <si>
    <r>
      <t xml:space="preserve">Fornecimento, especificações: camiseta adulto – </t>
    </r>
    <r>
      <rPr>
        <sz val="9"/>
        <color rgb="FF000000"/>
        <rFont val="Liberation Serif"/>
        <family val="1"/>
      </rPr>
      <t xml:space="preserve">meia malha 100% algodão, gola olímpica, com cores em sublimação frente e verso  e arte estampada de acordo com o pedido de cada evento, contendo ribana com 2,0 cm. </t>
    </r>
    <r>
      <rPr>
        <b/>
        <sz val="9"/>
        <color rgb="FF000000"/>
        <rFont val="Liberation Serif"/>
        <family val="1"/>
      </rPr>
      <t>tamanho XG.</t>
    </r>
  </si>
  <si>
    <r>
      <rPr>
        <b/>
        <sz val="11"/>
        <color rgb="FF000000"/>
        <rFont val="Liberation Serif"/>
        <family val="1"/>
      </rPr>
      <t xml:space="preserve">VALOR TOTAL POR EXTENSO: </t>
    </r>
    <r>
      <rPr>
        <sz val="11"/>
        <color rgb="FF000000"/>
        <rFont val="Liberation Serif"/>
        <family val="1"/>
      </rPr>
      <t>VINTE E DOIS MILHÕES, DUZENTOS E NOVENTA E QUATRO MIL, SETECENTOS E SETENTA E QUATRO REAIS E QUATRO CENTAVOS.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</si>
</sst>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9" formatCode="_-[$R$-416]\ * #,##0.00_-;\-[$R$-416]\ * #,##0.00_-;_-[$R$-416]\ * &quot;-&quot;??_-;_-@_-"/>
  </numFmts>
  <fonts count="10" x14ac:knownFonts="1">
    <font>
      <sz val="11"/>
      <color rgb="FF000000"/>
      <name val="Calibri"/>
      <family val="2"/>
      <charset val="1"/>
    </font>
    <font>
      <sz val="10"/>
      <name val="Arial"/>
    </font>
    <font>
      <b/>
      <sz val="12"/>
      <color rgb="FF000000"/>
      <name val="Liberation Serif"/>
      <family val="1"/>
    </font>
    <font>
      <sz val="9"/>
      <color indexed="81"/>
      <name val="Segoe UI"/>
      <family val="2"/>
    </font>
    <font>
      <b/>
      <sz val="9"/>
      <color indexed="81"/>
      <name val="Segoe UI"/>
      <family val="2"/>
    </font>
    <font>
      <sz val="11"/>
      <color rgb="FF000000"/>
      <name val="Liberation Serif"/>
      <family val="1"/>
    </font>
    <font>
      <b/>
      <sz val="9"/>
      <color rgb="FF000000"/>
      <name val="Liberation Serif"/>
      <family val="1"/>
    </font>
    <font>
      <sz val="9"/>
      <color rgb="FF000000"/>
      <name val="Liberation Serif"/>
      <family val="1"/>
    </font>
    <font>
      <sz val="10"/>
      <name val="Liberation Serif"/>
      <family val="1"/>
    </font>
    <font>
      <b/>
      <sz val="11"/>
      <color rgb="FF000000"/>
      <name val="Liberation Serif"/>
      <family val="1"/>
    </font>
  </fonts>
  <fills count="4">
    <fill>
      <patternFill patternType="none"/>
    </fill>
    <fill>
      <patternFill patternType="gray125"/>
    </fill>
    <fill>
      <patternFill patternType="solid">
        <fgColor theme="6" tint="0.59999389629810485"/>
        <bgColor indexed="64"/>
      </patternFill>
    </fill>
    <fill>
      <patternFill patternType="solid">
        <fgColor theme="2"/>
        <bgColor indexed="64"/>
      </patternFill>
    </fill>
  </fills>
  <borders count="25">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Border="0" applyAlignment="0" applyProtection="0"/>
  </cellStyleXfs>
  <cellXfs count="78">
    <xf numFmtId="0" fontId="0" fillId="0" borderId="0" xfId="0"/>
    <xf numFmtId="0" fontId="2"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6" xfId="0" applyFont="1" applyBorder="1" applyAlignment="1">
      <alignment horizontal="justify" vertical="center" wrapText="1"/>
    </xf>
    <xf numFmtId="44" fontId="8" fillId="0" borderId="1" xfId="1" applyFont="1" applyBorder="1" applyAlignment="1">
      <alignment horizontal="center" vertical="center"/>
    </xf>
    <xf numFmtId="44" fontId="5" fillId="0" borderId="1" xfId="0" applyNumberFormat="1" applyFont="1" applyBorder="1" applyAlignment="1">
      <alignment horizontal="center" vertical="center"/>
    </xf>
    <xf numFmtId="0" fontId="7" fillId="0" borderId="11"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1" xfId="0" applyFont="1" applyBorder="1" applyAlignment="1">
      <alignment horizontal="center" vertical="center"/>
    </xf>
    <xf numFmtId="0" fontId="7"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9" xfId="0" applyFont="1" applyBorder="1" applyAlignment="1">
      <alignment horizontal="justify"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6" fillId="0" borderId="9" xfId="0" applyFont="1" applyBorder="1" applyAlignment="1">
      <alignment horizontal="center" vertical="center" wrapText="1"/>
    </xf>
    <xf numFmtId="44" fontId="8" fillId="0" borderId="1" xfId="1" applyFont="1" applyBorder="1" applyAlignment="1">
      <alignment vertical="center"/>
    </xf>
    <xf numFmtId="44" fontId="5" fillId="0" borderId="1" xfId="0" applyNumberFormat="1" applyFont="1" applyBorder="1" applyAlignment="1">
      <alignment vertical="center"/>
    </xf>
    <xf numFmtId="44" fontId="8" fillId="0" borderId="12" xfId="1" applyFont="1" applyBorder="1" applyAlignment="1">
      <alignment horizontal="center" vertical="center"/>
    </xf>
    <xf numFmtId="0" fontId="5" fillId="0" borderId="12" xfId="0" applyFont="1" applyBorder="1" applyAlignment="1">
      <alignment horizontal="center" vertical="center"/>
    </xf>
    <xf numFmtId="0" fontId="6" fillId="0" borderId="13" xfId="0" applyFont="1" applyBorder="1" applyAlignment="1">
      <alignment horizontal="right" vertical="center" wrapText="1"/>
    </xf>
    <xf numFmtId="44" fontId="5" fillId="0" borderId="13" xfId="0" applyNumberFormat="1" applyFont="1" applyBorder="1" applyAlignment="1">
      <alignment horizontal="center" vertical="center"/>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Border="1" applyAlignment="1">
      <alignment horizontal="justify" vertical="center" wrapText="1"/>
    </xf>
    <xf numFmtId="44" fontId="8" fillId="0" borderId="1" xfId="1" applyFont="1" applyBorder="1" applyAlignment="1">
      <alignment horizontal="center" vertical="center"/>
    </xf>
    <xf numFmtId="0" fontId="6" fillId="0" borderId="1" xfId="0" applyFont="1" applyBorder="1" applyAlignment="1">
      <alignment horizontal="righ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7" fillId="0" borderId="9" xfId="0" applyFont="1" applyBorder="1" applyAlignment="1">
      <alignment horizontal="left" vertical="center" wrapText="1"/>
    </xf>
    <xf numFmtId="169" fontId="7" fillId="0" borderId="9" xfId="0" applyNumberFormat="1" applyFont="1" applyBorder="1" applyAlignment="1">
      <alignment horizontal="center" vertical="center" wrapText="1"/>
    </xf>
    <xf numFmtId="169" fontId="7" fillId="0" borderId="1" xfId="0" applyNumberFormat="1" applyFont="1" applyBorder="1" applyAlignment="1">
      <alignment horizontal="center" vertical="center" wrapText="1"/>
    </xf>
    <xf numFmtId="0" fontId="7" fillId="0" borderId="9" xfId="0" applyFont="1" applyBorder="1" applyAlignment="1">
      <alignment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wrapText="1"/>
    </xf>
    <xf numFmtId="44" fontId="8" fillId="0" borderId="12" xfId="1" applyFont="1" applyBorder="1" applyAlignment="1">
      <alignment vertical="center"/>
    </xf>
    <xf numFmtId="44" fontId="5" fillId="0" borderId="13" xfId="0" applyNumberFormat="1" applyFont="1" applyBorder="1" applyAlignment="1">
      <alignment vertical="center"/>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5" fillId="0" borderId="0" xfId="0" applyFont="1" applyFill="1" applyAlignment="1">
      <alignment vertical="center"/>
    </xf>
    <xf numFmtId="3" fontId="7" fillId="0" borderId="9" xfId="0" applyNumberFormat="1" applyFont="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169" fontId="5" fillId="0" borderId="1" xfId="0" applyNumberFormat="1" applyFont="1" applyBorder="1" applyAlignment="1">
      <alignment vertical="center"/>
    </xf>
    <xf numFmtId="0" fontId="2" fillId="3" borderId="1" xfId="0" applyFont="1" applyFill="1" applyBorder="1" applyAlignment="1">
      <alignment horizontal="center" vertical="center"/>
    </xf>
    <xf numFmtId="44" fontId="2" fillId="3" borderId="1" xfId="0" applyNumberFormat="1" applyFont="1" applyFill="1" applyBorder="1" applyAlignment="1">
      <alignment vertical="center"/>
    </xf>
    <xf numFmtId="0" fontId="5" fillId="0" borderId="0" xfId="0" applyFont="1" applyAlignment="1">
      <alignment vertical="center" wrapText="1"/>
    </xf>
    <xf numFmtId="0" fontId="5" fillId="0" borderId="1" xfId="0" applyFont="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2105025</xdr:colOff>
      <xdr:row>0</xdr:row>
      <xdr:rowOff>142874</xdr:rowOff>
    </xdr:from>
    <xdr:to>
      <xdr:col>3</xdr:col>
      <xdr:colOff>3171825</xdr:colOff>
      <xdr:row>4</xdr:row>
      <xdr:rowOff>114299</xdr:rowOff>
    </xdr:to>
    <xdr:pic>
      <xdr:nvPicPr>
        <xdr:cNvPr id="2" name="Figura1">
          <a:extLst>
            <a:ext uri="{FF2B5EF4-FFF2-40B4-BE49-F238E27FC236}">
              <a16:creationId xmlns:a16="http://schemas.microsoft.com/office/drawing/2014/main" id="{5856A524-F4E5-4D87-A868-E2B02E0A29FC}"/>
            </a:ext>
          </a:extLst>
        </xdr:cNvPr>
        <xdr:cNvPicPr/>
      </xdr:nvPicPr>
      <xdr:blipFill>
        <a:blip xmlns:r="http://schemas.openxmlformats.org/officeDocument/2006/relationships" r:embed="rId1"/>
        <a:srcRect l="-52" t="-52" r="-52" b="-52"/>
        <a:stretch>
          <a:fillRect/>
        </a:stretch>
      </xdr:blipFill>
      <xdr:spPr bwMode="auto">
        <a:xfrm>
          <a:off x="5476875" y="142874"/>
          <a:ext cx="1066800" cy="6953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0A6BE-1D8F-4FC5-838E-AF2E7989786F}">
  <dimension ref="A6:I109"/>
  <sheetViews>
    <sheetView tabSelected="1" view="pageBreakPreview" topLeftCell="A87" zoomScale="60" zoomScaleNormal="100" workbookViewId="0">
      <selection activeCell="D116" sqref="D116"/>
    </sheetView>
  </sheetViews>
  <sheetFormatPr defaultRowHeight="14.25" x14ac:dyDescent="0.25"/>
  <cols>
    <col min="1" max="1" width="9.140625" style="2"/>
    <col min="2" max="2" width="13.5703125" style="3" customWidth="1"/>
    <col min="3" max="3" width="17.140625" style="76" customWidth="1"/>
    <col min="4" max="4" width="63.140625" style="3" customWidth="1"/>
    <col min="5" max="5" width="13.42578125" style="2" customWidth="1"/>
    <col min="6" max="6" width="12.85546875" style="2" customWidth="1"/>
    <col min="7" max="7" width="13.85546875" style="3" customWidth="1"/>
    <col min="8" max="8" width="22.140625" style="3" customWidth="1"/>
    <col min="9" max="16384" width="9.140625" style="3"/>
  </cols>
  <sheetData>
    <row r="6" spans="1:8" ht="15" x14ac:dyDescent="0.25">
      <c r="A6" s="1" t="s">
        <v>95</v>
      </c>
      <c r="B6" s="1"/>
      <c r="C6" s="1"/>
      <c r="D6" s="1"/>
      <c r="E6" s="1"/>
      <c r="F6" s="1"/>
      <c r="G6" s="1"/>
      <c r="H6" s="1"/>
    </row>
    <row r="7" spans="1:8" ht="15" x14ac:dyDescent="0.25">
      <c r="A7" s="1" t="s">
        <v>96</v>
      </c>
      <c r="B7" s="1"/>
      <c r="C7" s="1"/>
      <c r="D7" s="1"/>
      <c r="E7" s="1"/>
      <c r="F7" s="1"/>
      <c r="G7" s="1"/>
      <c r="H7" s="1"/>
    </row>
    <row r="8" spans="1:8" ht="15" x14ac:dyDescent="0.25">
      <c r="A8" s="1" t="s">
        <v>96</v>
      </c>
      <c r="B8" s="1"/>
      <c r="C8" s="1"/>
      <c r="D8" s="1"/>
      <c r="E8" s="1"/>
      <c r="F8" s="1"/>
      <c r="G8" s="1"/>
      <c r="H8" s="1"/>
    </row>
    <row r="11" spans="1:8" ht="15" x14ac:dyDescent="0.25">
      <c r="A11" s="1" t="s">
        <v>94</v>
      </c>
      <c r="B11" s="1"/>
      <c r="C11" s="1"/>
      <c r="D11" s="1"/>
      <c r="E11" s="1"/>
      <c r="F11" s="1"/>
      <c r="G11" s="1"/>
      <c r="H11" s="1"/>
    </row>
    <row r="13" spans="1:8" ht="15" thickBot="1" x14ac:dyDescent="0.3"/>
    <row r="14" spans="1:8" x14ac:dyDescent="0.25">
      <c r="A14" s="4" t="s">
        <v>0</v>
      </c>
      <c r="B14" s="5"/>
      <c r="C14" s="5"/>
      <c r="D14" s="5"/>
      <c r="E14" s="5"/>
      <c r="F14" s="5"/>
      <c r="G14" s="5"/>
      <c r="H14" s="6"/>
    </row>
    <row r="15" spans="1:8" ht="15.75" customHeight="1" thickBot="1" x14ac:dyDescent="0.3">
      <c r="A15" s="7" t="s">
        <v>1</v>
      </c>
      <c r="B15" s="8"/>
      <c r="C15" s="8"/>
      <c r="D15" s="8"/>
      <c r="E15" s="8"/>
      <c r="F15" s="8"/>
      <c r="G15" s="8"/>
      <c r="H15" s="9"/>
    </row>
    <row r="16" spans="1:8" ht="24" customHeight="1" x14ac:dyDescent="0.25">
      <c r="A16" s="10" t="s">
        <v>2</v>
      </c>
      <c r="B16" s="10" t="s">
        <v>3</v>
      </c>
      <c r="C16" s="10" t="s">
        <v>82</v>
      </c>
      <c r="D16" s="10" t="s">
        <v>6</v>
      </c>
      <c r="E16" s="10" t="s">
        <v>7</v>
      </c>
      <c r="F16" s="10" t="s">
        <v>8</v>
      </c>
      <c r="G16" s="10" t="s">
        <v>83</v>
      </c>
      <c r="H16" s="10" t="s">
        <v>84</v>
      </c>
    </row>
    <row r="17" spans="1:8" ht="13.5" customHeight="1" thickBot="1" x14ac:dyDescent="0.3">
      <c r="A17" s="11"/>
      <c r="B17" s="11"/>
      <c r="C17" s="11"/>
      <c r="D17" s="11"/>
      <c r="E17" s="11"/>
      <c r="F17" s="11"/>
      <c r="G17" s="11"/>
      <c r="H17" s="11"/>
    </row>
    <row r="18" spans="1:8" ht="48.75" thickBot="1" x14ac:dyDescent="0.3">
      <c r="A18" s="12">
        <v>1</v>
      </c>
      <c r="B18" s="12">
        <v>3868</v>
      </c>
      <c r="C18" s="13" t="s">
        <v>9</v>
      </c>
      <c r="D18" s="14" t="s">
        <v>10</v>
      </c>
      <c r="E18" s="12" t="s">
        <v>12</v>
      </c>
      <c r="F18" s="12">
        <v>116</v>
      </c>
      <c r="G18" s="15">
        <v>13698.9</v>
      </c>
      <c r="H18" s="16">
        <f>G18*F18</f>
        <v>1589072.4</v>
      </c>
    </row>
    <row r="19" spans="1:8" ht="36.75" thickBot="1" x14ac:dyDescent="0.3">
      <c r="A19" s="17"/>
      <c r="B19" s="17"/>
      <c r="C19" s="18"/>
      <c r="D19" s="14" t="s">
        <v>11</v>
      </c>
      <c r="E19" s="17"/>
      <c r="F19" s="17"/>
      <c r="G19" s="15"/>
      <c r="H19" s="19"/>
    </row>
    <row r="20" spans="1:8" ht="36.75" thickBot="1" x14ac:dyDescent="0.3">
      <c r="A20" s="20"/>
      <c r="B20" s="20"/>
      <c r="C20" s="21"/>
      <c r="D20" s="22" t="s">
        <v>97</v>
      </c>
      <c r="E20" s="20"/>
      <c r="F20" s="20"/>
      <c r="G20" s="15"/>
      <c r="H20" s="19"/>
    </row>
    <row r="21" spans="1:8" ht="108.75" thickBot="1" x14ac:dyDescent="0.3">
      <c r="A21" s="23">
        <v>2</v>
      </c>
      <c r="B21" s="24">
        <v>3868</v>
      </c>
      <c r="C21" s="25" t="s">
        <v>13</v>
      </c>
      <c r="D21" s="22" t="s">
        <v>98</v>
      </c>
      <c r="E21" s="24" t="s">
        <v>12</v>
      </c>
      <c r="F21" s="24">
        <v>288</v>
      </c>
      <c r="G21" s="26">
        <v>6258.23</v>
      </c>
      <c r="H21" s="27">
        <f>G21*F21</f>
        <v>1802370.2399999998</v>
      </c>
    </row>
    <row r="22" spans="1:8" ht="60.75" thickBot="1" x14ac:dyDescent="0.3">
      <c r="A22" s="12">
        <v>3</v>
      </c>
      <c r="B22" s="12">
        <v>3868</v>
      </c>
      <c r="C22" s="13" t="s">
        <v>14</v>
      </c>
      <c r="D22" s="14" t="s">
        <v>15</v>
      </c>
      <c r="E22" s="12" t="s">
        <v>12</v>
      </c>
      <c r="F22" s="12">
        <v>286</v>
      </c>
      <c r="G22" s="15">
        <v>7308.65</v>
      </c>
      <c r="H22" s="16">
        <f>G22*F22</f>
        <v>2090273.9</v>
      </c>
    </row>
    <row r="23" spans="1:8" ht="48.75" thickBot="1" x14ac:dyDescent="0.3">
      <c r="A23" s="17"/>
      <c r="B23" s="17"/>
      <c r="C23" s="18"/>
      <c r="D23" s="14" t="s">
        <v>16</v>
      </c>
      <c r="E23" s="17"/>
      <c r="F23" s="17"/>
      <c r="G23" s="15"/>
      <c r="H23" s="19"/>
    </row>
    <row r="24" spans="1:8" ht="36.75" thickBot="1" x14ac:dyDescent="0.3">
      <c r="A24" s="20"/>
      <c r="B24" s="20"/>
      <c r="C24" s="21"/>
      <c r="D24" s="22" t="s">
        <v>99</v>
      </c>
      <c r="E24" s="20"/>
      <c r="F24" s="20"/>
      <c r="G24" s="15"/>
      <c r="H24" s="19"/>
    </row>
    <row r="25" spans="1:8" ht="60.75" thickBot="1" x14ac:dyDescent="0.3">
      <c r="A25" s="12">
        <v>4</v>
      </c>
      <c r="B25" s="12">
        <v>3868</v>
      </c>
      <c r="C25" s="13" t="s">
        <v>17</v>
      </c>
      <c r="D25" s="14" t="s">
        <v>18</v>
      </c>
      <c r="E25" s="12" t="s">
        <v>12</v>
      </c>
      <c r="F25" s="12">
        <v>110</v>
      </c>
      <c r="G25" s="15">
        <v>21545.33</v>
      </c>
      <c r="H25" s="16">
        <f>G25*F25</f>
        <v>2369986.3000000003</v>
      </c>
    </row>
    <row r="26" spans="1:8" ht="24.75" thickBot="1" x14ac:dyDescent="0.3">
      <c r="A26" s="17"/>
      <c r="B26" s="17"/>
      <c r="C26" s="18"/>
      <c r="D26" s="14" t="s">
        <v>19</v>
      </c>
      <c r="E26" s="17"/>
      <c r="F26" s="17"/>
      <c r="G26" s="15"/>
      <c r="H26" s="19"/>
    </row>
    <row r="27" spans="1:8" ht="48.75" thickBot="1" x14ac:dyDescent="0.3">
      <c r="A27" s="17"/>
      <c r="B27" s="17"/>
      <c r="C27" s="18"/>
      <c r="D27" s="14" t="s">
        <v>20</v>
      </c>
      <c r="E27" s="17"/>
      <c r="F27" s="17"/>
      <c r="G27" s="15"/>
      <c r="H27" s="19"/>
    </row>
    <row r="28" spans="1:8" ht="15" thickBot="1" x14ac:dyDescent="0.3">
      <c r="A28" s="17"/>
      <c r="B28" s="17"/>
      <c r="C28" s="18"/>
      <c r="D28" s="14" t="s">
        <v>21</v>
      </c>
      <c r="E28" s="17"/>
      <c r="F28" s="17"/>
      <c r="G28" s="15"/>
      <c r="H28" s="19"/>
    </row>
    <row r="29" spans="1:8" ht="36.75" thickBot="1" x14ac:dyDescent="0.3">
      <c r="A29" s="20"/>
      <c r="B29" s="20"/>
      <c r="C29" s="21"/>
      <c r="D29" s="22" t="s">
        <v>100</v>
      </c>
      <c r="E29" s="20"/>
      <c r="F29" s="20"/>
      <c r="G29" s="15"/>
      <c r="H29" s="19"/>
    </row>
    <row r="30" spans="1:8" ht="60.75" thickBot="1" x14ac:dyDescent="0.3">
      <c r="A30" s="12">
        <v>5</v>
      </c>
      <c r="B30" s="12">
        <v>3868</v>
      </c>
      <c r="C30" s="13" t="s">
        <v>22</v>
      </c>
      <c r="D30" s="14" t="s">
        <v>23</v>
      </c>
      <c r="E30" s="12" t="s">
        <v>12</v>
      </c>
      <c r="F30" s="12">
        <v>109</v>
      </c>
      <c r="G30" s="15">
        <v>14703.8</v>
      </c>
      <c r="H30" s="16">
        <f>G30*F30</f>
        <v>1602714.2</v>
      </c>
    </row>
    <row r="31" spans="1:8" ht="60.75" thickBot="1" x14ac:dyDescent="0.3">
      <c r="A31" s="17"/>
      <c r="B31" s="17"/>
      <c r="C31" s="18"/>
      <c r="D31" s="14" t="s">
        <v>24</v>
      </c>
      <c r="E31" s="17"/>
      <c r="F31" s="17"/>
      <c r="G31" s="15"/>
      <c r="H31" s="19"/>
    </row>
    <row r="32" spans="1:8" ht="36.75" thickBot="1" x14ac:dyDescent="0.3">
      <c r="A32" s="17"/>
      <c r="B32" s="17"/>
      <c r="C32" s="18"/>
      <c r="D32" s="14" t="s">
        <v>25</v>
      </c>
      <c r="E32" s="17"/>
      <c r="F32" s="17"/>
      <c r="G32" s="15"/>
      <c r="H32" s="19"/>
    </row>
    <row r="33" spans="1:8" ht="24.75" thickBot="1" x14ac:dyDescent="0.3">
      <c r="A33" s="20"/>
      <c r="B33" s="20"/>
      <c r="C33" s="21"/>
      <c r="D33" s="22" t="s">
        <v>101</v>
      </c>
      <c r="E33" s="20"/>
      <c r="F33" s="20"/>
      <c r="G33" s="15"/>
      <c r="H33" s="19"/>
    </row>
    <row r="34" spans="1:8" ht="36.75" thickBot="1" x14ac:dyDescent="0.3">
      <c r="A34" s="12">
        <v>6</v>
      </c>
      <c r="B34" s="12">
        <v>3868</v>
      </c>
      <c r="C34" s="13" t="s">
        <v>26</v>
      </c>
      <c r="D34" s="14" t="s">
        <v>27</v>
      </c>
      <c r="E34" s="12" t="s">
        <v>12</v>
      </c>
      <c r="F34" s="12">
        <v>110</v>
      </c>
      <c r="G34" s="15">
        <v>6933</v>
      </c>
      <c r="H34" s="16">
        <f>G34*F34</f>
        <v>762630</v>
      </c>
    </row>
    <row r="35" spans="1:8" ht="15" thickBot="1" x14ac:dyDescent="0.3">
      <c r="A35" s="17"/>
      <c r="B35" s="17"/>
      <c r="C35" s="18"/>
      <c r="D35" s="14" t="s">
        <v>28</v>
      </c>
      <c r="E35" s="17"/>
      <c r="F35" s="17"/>
      <c r="G35" s="15"/>
      <c r="H35" s="19"/>
    </row>
    <row r="36" spans="1:8" ht="36.75" thickBot="1" x14ac:dyDescent="0.3">
      <c r="A36" s="17"/>
      <c r="B36" s="17"/>
      <c r="C36" s="18"/>
      <c r="D36" s="14" t="s">
        <v>29</v>
      </c>
      <c r="E36" s="17"/>
      <c r="F36" s="17"/>
      <c r="G36" s="15"/>
      <c r="H36" s="19"/>
    </row>
    <row r="37" spans="1:8" ht="36.75" thickBot="1" x14ac:dyDescent="0.3">
      <c r="A37" s="17"/>
      <c r="B37" s="17"/>
      <c r="C37" s="18"/>
      <c r="D37" s="14" t="s">
        <v>30</v>
      </c>
      <c r="E37" s="17"/>
      <c r="F37" s="17"/>
      <c r="G37" s="15"/>
      <c r="H37" s="19"/>
    </row>
    <row r="38" spans="1:8" ht="24.75" thickBot="1" x14ac:dyDescent="0.3">
      <c r="A38" s="20"/>
      <c r="B38" s="20"/>
      <c r="C38" s="21"/>
      <c r="D38" s="22" t="s">
        <v>102</v>
      </c>
      <c r="E38" s="20"/>
      <c r="F38" s="20"/>
      <c r="G38" s="15"/>
      <c r="H38" s="19"/>
    </row>
    <row r="39" spans="1:8" ht="36.75" thickBot="1" x14ac:dyDescent="0.3">
      <c r="A39" s="12">
        <v>7</v>
      </c>
      <c r="B39" s="12">
        <v>3868</v>
      </c>
      <c r="C39" s="13" t="s">
        <v>31</v>
      </c>
      <c r="D39" s="14" t="s">
        <v>32</v>
      </c>
      <c r="E39" s="12" t="s">
        <v>12</v>
      </c>
      <c r="F39" s="12">
        <v>551</v>
      </c>
      <c r="G39" s="15">
        <v>8010</v>
      </c>
      <c r="H39" s="16">
        <f>G39*F39</f>
        <v>4413510</v>
      </c>
    </row>
    <row r="40" spans="1:8" ht="48.75" thickBot="1" x14ac:dyDescent="0.3">
      <c r="A40" s="17"/>
      <c r="B40" s="17"/>
      <c r="C40" s="18"/>
      <c r="D40" s="14" t="s">
        <v>33</v>
      </c>
      <c r="E40" s="17"/>
      <c r="F40" s="17"/>
      <c r="G40" s="15"/>
      <c r="H40" s="19"/>
    </row>
    <row r="41" spans="1:8" ht="36.75" thickBot="1" x14ac:dyDescent="0.3">
      <c r="A41" s="17"/>
      <c r="B41" s="17"/>
      <c r="C41" s="18"/>
      <c r="D41" s="14" t="s">
        <v>103</v>
      </c>
      <c r="E41" s="17"/>
      <c r="F41" s="17"/>
      <c r="G41" s="28"/>
      <c r="H41" s="29"/>
    </row>
    <row r="42" spans="1:8" ht="15" thickBot="1" x14ac:dyDescent="0.3">
      <c r="A42" s="30" t="s">
        <v>85</v>
      </c>
      <c r="B42" s="30"/>
      <c r="C42" s="30"/>
      <c r="D42" s="30"/>
      <c r="E42" s="30"/>
      <c r="F42" s="30"/>
      <c r="G42" s="30"/>
      <c r="H42" s="31">
        <f>SUM(H18:H41)</f>
        <v>14630557.039999999</v>
      </c>
    </row>
    <row r="43" spans="1:8" x14ac:dyDescent="0.25">
      <c r="A43" s="32" t="s">
        <v>34</v>
      </c>
      <c r="B43" s="33"/>
      <c r="C43" s="33"/>
      <c r="D43" s="33"/>
      <c r="E43" s="33"/>
      <c r="F43" s="33"/>
      <c r="G43" s="33"/>
      <c r="H43" s="34"/>
    </row>
    <row r="44" spans="1:8" ht="15.75" customHeight="1" thickBot="1" x14ac:dyDescent="0.3">
      <c r="A44" s="35" t="s">
        <v>35</v>
      </c>
      <c r="B44" s="36"/>
      <c r="C44" s="36"/>
      <c r="D44" s="36"/>
      <c r="E44" s="36"/>
      <c r="F44" s="36"/>
      <c r="G44" s="36"/>
      <c r="H44" s="37"/>
    </row>
    <row r="45" spans="1:8" ht="24" customHeight="1" x14ac:dyDescent="0.25">
      <c r="A45" s="38" t="s">
        <v>2</v>
      </c>
      <c r="B45" s="38" t="s">
        <v>3</v>
      </c>
      <c r="C45" s="38" t="s">
        <v>82</v>
      </c>
      <c r="D45" s="39" t="s">
        <v>6</v>
      </c>
      <c r="E45" s="38" t="s">
        <v>7</v>
      </c>
      <c r="F45" s="38" t="s">
        <v>8</v>
      </c>
      <c r="G45" s="38" t="s">
        <v>83</v>
      </c>
      <c r="H45" s="38" t="s">
        <v>84</v>
      </c>
    </row>
    <row r="46" spans="1:8" ht="15" thickBot="1" x14ac:dyDescent="0.3">
      <c r="A46" s="11"/>
      <c r="B46" s="11"/>
      <c r="C46" s="11"/>
      <c r="D46" s="40"/>
      <c r="E46" s="11"/>
      <c r="F46" s="11"/>
      <c r="G46" s="11"/>
      <c r="H46" s="11"/>
    </row>
    <row r="47" spans="1:8" ht="144.75" thickBot="1" x14ac:dyDescent="0.3">
      <c r="A47" s="23">
        <v>8</v>
      </c>
      <c r="B47" s="24">
        <v>15830</v>
      </c>
      <c r="C47" s="24" t="s">
        <v>36</v>
      </c>
      <c r="D47" s="41" t="s">
        <v>104</v>
      </c>
      <c r="E47" s="24" t="s">
        <v>12</v>
      </c>
      <c r="F47" s="24">
        <v>159</v>
      </c>
      <c r="G47" s="42">
        <v>869.8</v>
      </c>
      <c r="H47" s="42">
        <f>G47*F47</f>
        <v>138298.19999999998</v>
      </c>
    </row>
    <row r="48" spans="1:8" ht="180.75" thickBot="1" x14ac:dyDescent="0.3">
      <c r="A48" s="23">
        <v>9</v>
      </c>
      <c r="B48" s="24">
        <v>15830</v>
      </c>
      <c r="C48" s="24" t="s">
        <v>37</v>
      </c>
      <c r="D48" s="41" t="s">
        <v>105</v>
      </c>
      <c r="E48" s="24" t="s">
        <v>12</v>
      </c>
      <c r="F48" s="24">
        <v>136</v>
      </c>
      <c r="G48" s="42">
        <v>1573.66</v>
      </c>
      <c r="H48" s="42">
        <f>G48*F48</f>
        <v>214017.76</v>
      </c>
    </row>
    <row r="49" spans="1:8" ht="72.75" thickBot="1" x14ac:dyDescent="0.3">
      <c r="A49" s="23">
        <v>10</v>
      </c>
      <c r="B49" s="24">
        <v>15830</v>
      </c>
      <c r="C49" s="24" t="s">
        <v>38</v>
      </c>
      <c r="D49" s="22" t="s">
        <v>106</v>
      </c>
      <c r="E49" s="24" t="s">
        <v>12</v>
      </c>
      <c r="F49" s="24">
        <v>133</v>
      </c>
      <c r="G49" s="42">
        <v>3678.99</v>
      </c>
      <c r="H49" s="42">
        <f>G49*F49</f>
        <v>489305.67</v>
      </c>
    </row>
    <row r="50" spans="1:8" ht="72.75" thickBot="1" x14ac:dyDescent="0.3">
      <c r="A50" s="23">
        <v>11</v>
      </c>
      <c r="B50" s="24">
        <v>25674</v>
      </c>
      <c r="C50" s="24" t="s">
        <v>39</v>
      </c>
      <c r="D50" s="22" t="s">
        <v>107</v>
      </c>
      <c r="E50" s="24" t="s">
        <v>12</v>
      </c>
      <c r="F50" s="24">
        <v>255</v>
      </c>
      <c r="G50" s="42">
        <v>1471</v>
      </c>
      <c r="H50" s="42">
        <f>G50*F50</f>
        <v>375105</v>
      </c>
    </row>
    <row r="51" spans="1:8" ht="15" thickBot="1" x14ac:dyDescent="0.3">
      <c r="A51" s="43" t="s">
        <v>86</v>
      </c>
      <c r="B51" s="43"/>
      <c r="C51" s="43"/>
      <c r="D51" s="43"/>
      <c r="E51" s="43"/>
      <c r="F51" s="43"/>
      <c r="G51" s="43"/>
      <c r="H51" s="27">
        <f>SUM(H47:H50)</f>
        <v>1216726.6299999999</v>
      </c>
    </row>
    <row r="52" spans="1:8" x14ac:dyDescent="0.25">
      <c r="A52" s="44" t="s">
        <v>40</v>
      </c>
      <c r="B52" s="45"/>
      <c r="C52" s="45"/>
      <c r="D52" s="45"/>
      <c r="E52" s="45"/>
      <c r="F52" s="45"/>
      <c r="G52" s="45"/>
      <c r="H52" s="46"/>
    </row>
    <row r="53" spans="1:8" ht="15.75" customHeight="1" thickBot="1" x14ac:dyDescent="0.3">
      <c r="A53" s="47" t="s">
        <v>41</v>
      </c>
      <c r="B53" s="48"/>
      <c r="C53" s="48"/>
      <c r="D53" s="48"/>
      <c r="E53" s="48"/>
      <c r="F53" s="48"/>
      <c r="G53" s="48"/>
      <c r="H53" s="49"/>
    </row>
    <row r="54" spans="1:8" x14ac:dyDescent="0.25">
      <c r="A54" s="10" t="s">
        <v>2</v>
      </c>
      <c r="B54" s="10" t="s">
        <v>3</v>
      </c>
      <c r="C54" s="50" t="s">
        <v>4</v>
      </c>
      <c r="D54" s="10" t="s">
        <v>6</v>
      </c>
      <c r="E54" s="10" t="s">
        <v>42</v>
      </c>
      <c r="F54" s="10" t="s">
        <v>8</v>
      </c>
      <c r="G54" s="10" t="s">
        <v>83</v>
      </c>
      <c r="H54" s="10" t="s">
        <v>84</v>
      </c>
    </row>
    <row r="55" spans="1:8" ht="15" thickBot="1" x14ac:dyDescent="0.3">
      <c r="A55" s="11"/>
      <c r="B55" s="11"/>
      <c r="C55" s="51" t="s">
        <v>5</v>
      </c>
      <c r="D55" s="11"/>
      <c r="E55" s="11"/>
      <c r="F55" s="11"/>
      <c r="G55" s="11"/>
      <c r="H55" s="11"/>
    </row>
    <row r="56" spans="1:8" ht="84.75" thickBot="1" x14ac:dyDescent="0.3">
      <c r="A56" s="23">
        <v>12</v>
      </c>
      <c r="B56" s="52">
        <v>2175</v>
      </c>
      <c r="C56" s="24" t="s">
        <v>43</v>
      </c>
      <c r="D56" s="41" t="s">
        <v>108</v>
      </c>
      <c r="E56" s="24" t="s">
        <v>12</v>
      </c>
      <c r="F56" s="24">
        <v>174</v>
      </c>
      <c r="G56" s="53">
        <v>15827.97</v>
      </c>
      <c r="H56" s="53">
        <f>G56*F56</f>
        <v>2754066.78</v>
      </c>
    </row>
    <row r="57" spans="1:8" ht="15" thickBot="1" x14ac:dyDescent="0.3">
      <c r="A57" s="43" t="s">
        <v>87</v>
      </c>
      <c r="B57" s="43"/>
      <c r="C57" s="43"/>
      <c r="D57" s="43"/>
      <c r="E57" s="43"/>
      <c r="F57" s="43"/>
      <c r="G57" s="43"/>
      <c r="H57" s="54">
        <f>H56</f>
        <v>2754066.78</v>
      </c>
    </row>
    <row r="58" spans="1:8" x14ac:dyDescent="0.25">
      <c r="A58" s="4" t="s">
        <v>44</v>
      </c>
      <c r="B58" s="5"/>
      <c r="C58" s="5"/>
      <c r="D58" s="5"/>
      <c r="E58" s="5"/>
      <c r="F58" s="5"/>
      <c r="G58" s="5"/>
      <c r="H58" s="6"/>
    </row>
    <row r="59" spans="1:8" ht="15.75" customHeight="1" thickBot="1" x14ac:dyDescent="0.3">
      <c r="A59" s="7" t="s">
        <v>45</v>
      </c>
      <c r="B59" s="8"/>
      <c r="C59" s="8"/>
      <c r="D59" s="8"/>
      <c r="E59" s="8"/>
      <c r="F59" s="8"/>
      <c r="G59" s="8"/>
      <c r="H59" s="9"/>
    </row>
    <row r="60" spans="1:8" x14ac:dyDescent="0.25">
      <c r="A60" s="38" t="s">
        <v>2</v>
      </c>
      <c r="B60" s="38" t="s">
        <v>3</v>
      </c>
      <c r="C60" s="38" t="s">
        <v>82</v>
      </c>
      <c r="D60" s="38" t="s">
        <v>6</v>
      </c>
      <c r="E60" s="38" t="s">
        <v>42</v>
      </c>
      <c r="F60" s="38" t="s">
        <v>8</v>
      </c>
      <c r="G60" s="38" t="s">
        <v>83</v>
      </c>
      <c r="H60" s="38" t="s">
        <v>84</v>
      </c>
    </row>
    <row r="61" spans="1:8" ht="15" thickBot="1" x14ac:dyDescent="0.3">
      <c r="A61" s="11"/>
      <c r="B61" s="11"/>
      <c r="C61" s="11"/>
      <c r="D61" s="11"/>
      <c r="E61" s="11"/>
      <c r="F61" s="11"/>
      <c r="G61" s="11"/>
      <c r="H61" s="11"/>
    </row>
    <row r="62" spans="1:8" ht="96.75" thickBot="1" x14ac:dyDescent="0.3">
      <c r="A62" s="23">
        <v>13</v>
      </c>
      <c r="B62" s="24">
        <v>22888</v>
      </c>
      <c r="C62" s="55" t="s">
        <v>46</v>
      </c>
      <c r="D62" s="41" t="s">
        <v>109</v>
      </c>
      <c r="E62" s="24" t="s">
        <v>12</v>
      </c>
      <c r="F62" s="24">
        <v>108</v>
      </c>
      <c r="G62" s="26">
        <v>3695.39</v>
      </c>
      <c r="H62" s="26">
        <f>G62*F62</f>
        <v>399102.12</v>
      </c>
    </row>
    <row r="63" spans="1:8" ht="15" thickBot="1" x14ac:dyDescent="0.3">
      <c r="A63" s="43" t="s">
        <v>89</v>
      </c>
      <c r="B63" s="43"/>
      <c r="C63" s="43"/>
      <c r="D63" s="43"/>
      <c r="E63" s="43"/>
      <c r="F63" s="43"/>
      <c r="G63" s="43"/>
      <c r="H63" s="27">
        <f>H62</f>
        <v>399102.12</v>
      </c>
    </row>
    <row r="64" spans="1:8" x14ac:dyDescent="0.25">
      <c r="A64" s="4" t="s">
        <v>47</v>
      </c>
      <c r="B64" s="5"/>
      <c r="C64" s="5"/>
      <c r="D64" s="5"/>
      <c r="E64" s="5"/>
      <c r="F64" s="5"/>
      <c r="G64" s="5"/>
      <c r="H64" s="6"/>
    </row>
    <row r="65" spans="1:8" ht="15.75" customHeight="1" thickBot="1" x14ac:dyDescent="0.3">
      <c r="A65" s="7" t="s">
        <v>48</v>
      </c>
      <c r="B65" s="8"/>
      <c r="C65" s="8"/>
      <c r="D65" s="8"/>
      <c r="E65" s="8"/>
      <c r="F65" s="8"/>
      <c r="G65" s="8"/>
      <c r="H65" s="9"/>
    </row>
    <row r="66" spans="1:8" x14ac:dyDescent="0.25">
      <c r="A66" s="10" t="s">
        <v>2</v>
      </c>
      <c r="B66" s="10" t="s">
        <v>3</v>
      </c>
      <c r="C66" s="38" t="s">
        <v>82</v>
      </c>
      <c r="D66" s="10" t="s">
        <v>6</v>
      </c>
      <c r="E66" s="10" t="s">
        <v>42</v>
      </c>
      <c r="F66" s="10" t="s">
        <v>8</v>
      </c>
      <c r="G66" s="10" t="s">
        <v>83</v>
      </c>
      <c r="H66" s="10" t="s">
        <v>84</v>
      </c>
    </row>
    <row r="67" spans="1:8" ht="15" thickBot="1" x14ac:dyDescent="0.3">
      <c r="A67" s="11"/>
      <c r="B67" s="11"/>
      <c r="C67" s="11"/>
      <c r="D67" s="11"/>
      <c r="E67" s="11"/>
      <c r="F67" s="11"/>
      <c r="G67" s="11"/>
      <c r="H67" s="11"/>
    </row>
    <row r="68" spans="1:8" ht="72.75" thickBot="1" x14ac:dyDescent="0.3">
      <c r="A68" s="23">
        <v>14</v>
      </c>
      <c r="B68" s="24">
        <v>4308</v>
      </c>
      <c r="C68" s="24" t="s">
        <v>49</v>
      </c>
      <c r="D68" s="22" t="s">
        <v>50</v>
      </c>
      <c r="E68" s="24" t="s">
        <v>12</v>
      </c>
      <c r="F68" s="24">
        <v>152</v>
      </c>
      <c r="G68" s="26">
        <v>416.4</v>
      </c>
      <c r="H68" s="26">
        <f>G68*F68</f>
        <v>63292.799999999996</v>
      </c>
    </row>
    <row r="69" spans="1:8" ht="72.75" thickBot="1" x14ac:dyDescent="0.3">
      <c r="A69" s="23">
        <v>15</v>
      </c>
      <c r="B69" s="24">
        <v>3869</v>
      </c>
      <c r="C69" s="24" t="s">
        <v>51</v>
      </c>
      <c r="D69" s="22" t="s">
        <v>52</v>
      </c>
      <c r="E69" s="24" t="s">
        <v>12</v>
      </c>
      <c r="F69" s="24">
        <v>164</v>
      </c>
      <c r="G69" s="26">
        <v>531.4</v>
      </c>
      <c r="H69" s="26">
        <f t="shared" ref="H69:H76" si="0">G69*F69</f>
        <v>87149.599999999991</v>
      </c>
    </row>
    <row r="70" spans="1:8" ht="72.75" thickBot="1" x14ac:dyDescent="0.3">
      <c r="A70" s="23">
        <v>16</v>
      </c>
      <c r="B70" s="24">
        <v>3869</v>
      </c>
      <c r="C70" s="24" t="s">
        <v>53</v>
      </c>
      <c r="D70" s="22" t="s">
        <v>54</v>
      </c>
      <c r="E70" s="24" t="s">
        <v>12</v>
      </c>
      <c r="F70" s="24">
        <v>192</v>
      </c>
      <c r="G70" s="26">
        <v>519.32000000000005</v>
      </c>
      <c r="H70" s="26">
        <f t="shared" si="0"/>
        <v>99709.440000000002</v>
      </c>
    </row>
    <row r="71" spans="1:8" ht="72.75" thickBot="1" x14ac:dyDescent="0.3">
      <c r="A71" s="23">
        <v>17</v>
      </c>
      <c r="B71" s="24">
        <v>485640</v>
      </c>
      <c r="C71" s="24" t="s">
        <v>55</v>
      </c>
      <c r="D71" s="22" t="s">
        <v>56</v>
      </c>
      <c r="E71" s="24" t="s">
        <v>12</v>
      </c>
      <c r="F71" s="24">
        <v>252</v>
      </c>
      <c r="G71" s="26">
        <v>684.24</v>
      </c>
      <c r="H71" s="26">
        <f t="shared" si="0"/>
        <v>172428.48</v>
      </c>
    </row>
    <row r="72" spans="1:8" ht="72.75" thickBot="1" x14ac:dyDescent="0.3">
      <c r="A72" s="23">
        <v>18</v>
      </c>
      <c r="B72" s="24">
        <v>224778</v>
      </c>
      <c r="C72" s="24" t="s">
        <v>57</v>
      </c>
      <c r="D72" s="22" t="s">
        <v>58</v>
      </c>
      <c r="E72" s="24" t="s">
        <v>12</v>
      </c>
      <c r="F72" s="24">
        <v>197</v>
      </c>
      <c r="G72" s="26">
        <v>573.89</v>
      </c>
      <c r="H72" s="26">
        <f t="shared" si="0"/>
        <v>113056.33</v>
      </c>
    </row>
    <row r="73" spans="1:8" ht="48.75" thickBot="1" x14ac:dyDescent="0.3">
      <c r="A73" s="23">
        <v>19</v>
      </c>
      <c r="B73" s="24">
        <v>3869</v>
      </c>
      <c r="C73" s="24" t="s">
        <v>59</v>
      </c>
      <c r="D73" s="22" t="s">
        <v>110</v>
      </c>
      <c r="E73" s="24" t="s">
        <v>12</v>
      </c>
      <c r="F73" s="24">
        <v>151</v>
      </c>
      <c r="G73" s="26">
        <v>395.5</v>
      </c>
      <c r="H73" s="26">
        <f t="shared" si="0"/>
        <v>59720.5</v>
      </c>
    </row>
    <row r="74" spans="1:8" ht="60.75" thickBot="1" x14ac:dyDescent="0.3">
      <c r="A74" s="23">
        <v>20</v>
      </c>
      <c r="B74" s="24">
        <v>3868</v>
      </c>
      <c r="C74" s="24" t="s">
        <v>60</v>
      </c>
      <c r="D74" s="22" t="s">
        <v>111</v>
      </c>
      <c r="E74" s="24" t="s">
        <v>12</v>
      </c>
      <c r="F74" s="24">
        <v>173</v>
      </c>
      <c r="G74" s="26">
        <v>1300.99</v>
      </c>
      <c r="H74" s="26">
        <f t="shared" si="0"/>
        <v>225071.27</v>
      </c>
    </row>
    <row r="75" spans="1:8" ht="48.75" thickBot="1" x14ac:dyDescent="0.3">
      <c r="A75" s="23">
        <v>21</v>
      </c>
      <c r="B75" s="24">
        <v>3868</v>
      </c>
      <c r="C75" s="24" t="s">
        <v>61</v>
      </c>
      <c r="D75" s="22" t="s">
        <v>112</v>
      </c>
      <c r="E75" s="24" t="s">
        <v>12</v>
      </c>
      <c r="F75" s="24">
        <v>148</v>
      </c>
      <c r="G75" s="26">
        <v>1164.8800000000001</v>
      </c>
      <c r="H75" s="26">
        <f t="shared" si="0"/>
        <v>172402.24000000002</v>
      </c>
    </row>
    <row r="76" spans="1:8" ht="48.75" thickBot="1" x14ac:dyDescent="0.3">
      <c r="A76" s="56">
        <v>22</v>
      </c>
      <c r="B76" s="57">
        <v>224758</v>
      </c>
      <c r="C76" s="57" t="s">
        <v>62</v>
      </c>
      <c r="D76" s="14" t="s">
        <v>113</v>
      </c>
      <c r="E76" s="57" t="s">
        <v>12</v>
      </c>
      <c r="F76" s="57">
        <v>131</v>
      </c>
      <c r="G76" s="58">
        <v>843.92</v>
      </c>
      <c r="H76" s="26">
        <f t="shared" si="0"/>
        <v>110553.51999999999</v>
      </c>
    </row>
    <row r="77" spans="1:8" ht="15" thickBot="1" x14ac:dyDescent="0.3">
      <c r="A77" s="30" t="s">
        <v>88</v>
      </c>
      <c r="B77" s="30"/>
      <c r="C77" s="30"/>
      <c r="D77" s="30"/>
      <c r="E77" s="30"/>
      <c r="F77" s="30"/>
      <c r="G77" s="30"/>
      <c r="H77" s="59">
        <f>SUM(H68:H76)</f>
        <v>1103384.18</v>
      </c>
    </row>
    <row r="78" spans="1:8" x14ac:dyDescent="0.25">
      <c r="A78" s="60" t="s">
        <v>63</v>
      </c>
      <c r="B78" s="48"/>
      <c r="C78" s="48"/>
      <c r="D78" s="48"/>
      <c r="E78" s="48"/>
      <c r="F78" s="48"/>
      <c r="G78" s="48"/>
      <c r="H78" s="61"/>
    </row>
    <row r="79" spans="1:8" ht="15.75" customHeight="1" thickBot="1" x14ac:dyDescent="0.3">
      <c r="A79" s="62" t="s">
        <v>64</v>
      </c>
      <c r="B79" s="63"/>
      <c r="C79" s="63"/>
      <c r="D79" s="63"/>
      <c r="E79" s="63"/>
      <c r="F79" s="63"/>
      <c r="G79" s="63"/>
      <c r="H79" s="64"/>
    </row>
    <row r="80" spans="1:8" x14ac:dyDescent="0.25">
      <c r="A80" s="38" t="s">
        <v>2</v>
      </c>
      <c r="B80" s="38" t="s">
        <v>3</v>
      </c>
      <c r="C80" s="38" t="s">
        <v>82</v>
      </c>
      <c r="D80" s="38" t="s">
        <v>6</v>
      </c>
      <c r="E80" s="38" t="s">
        <v>42</v>
      </c>
      <c r="F80" s="38" t="s">
        <v>8</v>
      </c>
      <c r="G80" s="38" t="s">
        <v>83</v>
      </c>
      <c r="H80" s="38" t="s">
        <v>84</v>
      </c>
    </row>
    <row r="81" spans="1:9" ht="15" thickBot="1" x14ac:dyDescent="0.3">
      <c r="A81" s="11"/>
      <c r="B81" s="11"/>
      <c r="C81" s="11"/>
      <c r="D81" s="11"/>
      <c r="E81" s="11"/>
      <c r="F81" s="11"/>
      <c r="G81" s="11"/>
      <c r="H81" s="11"/>
    </row>
    <row r="82" spans="1:9" ht="36.75" thickBot="1" x14ac:dyDescent="0.3">
      <c r="A82" s="23">
        <v>23</v>
      </c>
      <c r="B82" s="24">
        <v>1301</v>
      </c>
      <c r="C82" s="55" t="s">
        <v>65</v>
      </c>
      <c r="D82" s="41" t="s">
        <v>114</v>
      </c>
      <c r="E82" s="24" t="s">
        <v>12</v>
      </c>
      <c r="F82" s="24">
        <v>167</v>
      </c>
      <c r="G82" s="26">
        <v>156.02000000000001</v>
      </c>
      <c r="H82" s="26">
        <f>G82*F82</f>
        <v>26055.34</v>
      </c>
    </row>
    <row r="83" spans="1:9" ht="36.75" thickBot="1" x14ac:dyDescent="0.3">
      <c r="A83" s="23">
        <v>24</v>
      </c>
      <c r="B83" s="24">
        <v>1301</v>
      </c>
      <c r="C83" s="55" t="s">
        <v>66</v>
      </c>
      <c r="D83" s="41" t="s">
        <v>115</v>
      </c>
      <c r="E83" s="24" t="s">
        <v>12</v>
      </c>
      <c r="F83" s="24">
        <v>198</v>
      </c>
      <c r="G83" s="26">
        <v>98.92</v>
      </c>
      <c r="H83" s="26">
        <f t="shared" ref="H83:H85" si="1">G83*F83</f>
        <v>19586.16</v>
      </c>
    </row>
    <row r="84" spans="1:9" ht="36.75" thickBot="1" x14ac:dyDescent="0.3">
      <c r="A84" s="23">
        <v>25</v>
      </c>
      <c r="B84" s="24">
        <v>1301</v>
      </c>
      <c r="C84" s="55" t="s">
        <v>67</v>
      </c>
      <c r="D84" s="41" t="s">
        <v>116</v>
      </c>
      <c r="E84" s="24" t="s">
        <v>12</v>
      </c>
      <c r="F84" s="24">
        <v>201</v>
      </c>
      <c r="G84" s="26">
        <v>172.17</v>
      </c>
      <c r="H84" s="26">
        <f t="shared" si="1"/>
        <v>34606.17</v>
      </c>
    </row>
    <row r="85" spans="1:9" ht="36.75" thickBot="1" x14ac:dyDescent="0.3">
      <c r="A85" s="23">
        <v>26</v>
      </c>
      <c r="B85" s="24">
        <v>1301</v>
      </c>
      <c r="C85" s="55" t="s">
        <v>68</v>
      </c>
      <c r="D85" s="41" t="s">
        <v>117</v>
      </c>
      <c r="E85" s="24" t="s">
        <v>12</v>
      </c>
      <c r="F85" s="24">
        <v>198</v>
      </c>
      <c r="G85" s="26">
        <v>195.18</v>
      </c>
      <c r="H85" s="26">
        <f t="shared" si="1"/>
        <v>38645.64</v>
      </c>
    </row>
    <row r="86" spans="1:9" ht="15" thickBot="1" x14ac:dyDescent="0.3">
      <c r="A86" s="43" t="s">
        <v>90</v>
      </c>
      <c r="B86" s="43"/>
      <c r="C86" s="43"/>
      <c r="D86" s="43"/>
      <c r="E86" s="43"/>
      <c r="F86" s="43"/>
      <c r="G86" s="43"/>
      <c r="H86" s="27">
        <f>SUM(H82:H85)</f>
        <v>118893.31</v>
      </c>
    </row>
    <row r="87" spans="1:9" x14ac:dyDescent="0.25">
      <c r="A87" s="44" t="s">
        <v>69</v>
      </c>
      <c r="B87" s="45"/>
      <c r="C87" s="45"/>
      <c r="D87" s="45"/>
      <c r="E87" s="45"/>
      <c r="F87" s="45"/>
      <c r="G87" s="45"/>
      <c r="H87" s="46"/>
    </row>
    <row r="88" spans="1:9" ht="15.75" customHeight="1" thickBot="1" x14ac:dyDescent="0.3">
      <c r="A88" s="65" t="s">
        <v>70</v>
      </c>
      <c r="B88" s="66"/>
      <c r="C88" s="66"/>
      <c r="D88" s="66"/>
      <c r="E88" s="66"/>
      <c r="F88" s="66"/>
      <c r="G88" s="66"/>
      <c r="H88" s="67"/>
    </row>
    <row r="89" spans="1:9" x14ac:dyDescent="0.25">
      <c r="A89" s="10" t="s">
        <v>2</v>
      </c>
      <c r="B89" s="10" t="s">
        <v>3</v>
      </c>
      <c r="C89" s="38" t="s">
        <v>82</v>
      </c>
      <c r="D89" s="10" t="s">
        <v>6</v>
      </c>
      <c r="E89" s="10" t="s">
        <v>42</v>
      </c>
      <c r="F89" s="10" t="s">
        <v>8</v>
      </c>
      <c r="G89" s="10" t="s">
        <v>83</v>
      </c>
      <c r="H89" s="10" t="s">
        <v>84</v>
      </c>
      <c r="I89" s="68"/>
    </row>
    <row r="90" spans="1:9" ht="15" thickBot="1" x14ac:dyDescent="0.3">
      <c r="A90" s="11"/>
      <c r="B90" s="11"/>
      <c r="C90" s="11"/>
      <c r="D90" s="11"/>
      <c r="E90" s="11"/>
      <c r="F90" s="11"/>
      <c r="G90" s="11"/>
      <c r="H90" s="11"/>
      <c r="I90" s="68"/>
    </row>
    <row r="91" spans="1:9" ht="48.75" thickBot="1" x14ac:dyDescent="0.3">
      <c r="A91" s="23">
        <v>27</v>
      </c>
      <c r="B91" s="24">
        <v>445484</v>
      </c>
      <c r="C91" s="22" t="s">
        <v>71</v>
      </c>
      <c r="D91" s="41" t="s">
        <v>118</v>
      </c>
      <c r="E91" s="24" t="s">
        <v>72</v>
      </c>
      <c r="F91" s="69">
        <v>101622</v>
      </c>
      <c r="G91" s="26">
        <v>1.39</v>
      </c>
      <c r="H91" s="27">
        <f>G91*F91</f>
        <v>141254.57999999999</v>
      </c>
    </row>
    <row r="92" spans="1:9" ht="48.75" thickBot="1" x14ac:dyDescent="0.3">
      <c r="A92" s="23">
        <v>28</v>
      </c>
      <c r="B92" s="55">
        <v>445484</v>
      </c>
      <c r="C92" s="22" t="s">
        <v>73</v>
      </c>
      <c r="D92" s="41" t="s">
        <v>119</v>
      </c>
      <c r="E92" s="24" t="s">
        <v>72</v>
      </c>
      <c r="F92" s="69">
        <v>57310</v>
      </c>
      <c r="G92" s="26">
        <v>0.82</v>
      </c>
      <c r="H92" s="27">
        <f t="shared" ref="H92:H93" si="2">G92*F92</f>
        <v>46994.2</v>
      </c>
    </row>
    <row r="93" spans="1:9" ht="24.75" thickBot="1" x14ac:dyDescent="0.3">
      <c r="A93" s="23">
        <v>29</v>
      </c>
      <c r="B93" s="55">
        <v>344691</v>
      </c>
      <c r="C93" s="22" t="s">
        <v>74</v>
      </c>
      <c r="D93" s="41" t="s">
        <v>120</v>
      </c>
      <c r="E93" s="24" t="s">
        <v>75</v>
      </c>
      <c r="F93" s="69">
        <v>9158</v>
      </c>
      <c r="G93" s="26">
        <v>12.75</v>
      </c>
      <c r="H93" s="27">
        <f t="shared" si="2"/>
        <v>116764.5</v>
      </c>
    </row>
    <row r="94" spans="1:9" ht="15" thickBot="1" x14ac:dyDescent="0.3">
      <c r="A94" s="43" t="s">
        <v>91</v>
      </c>
      <c r="B94" s="43"/>
      <c r="C94" s="43"/>
      <c r="D94" s="43"/>
      <c r="E94" s="43"/>
      <c r="F94" s="43"/>
      <c r="G94" s="43"/>
      <c r="H94" s="27">
        <f>SUM(H91:H93)</f>
        <v>305013.27999999997</v>
      </c>
    </row>
    <row r="95" spans="1:9" x14ac:dyDescent="0.25">
      <c r="A95" s="44" t="s">
        <v>76</v>
      </c>
      <c r="B95" s="45"/>
      <c r="C95" s="45"/>
      <c r="D95" s="45"/>
      <c r="E95" s="45"/>
      <c r="F95" s="45"/>
      <c r="G95" s="45"/>
      <c r="H95" s="46"/>
    </row>
    <row r="96" spans="1:9" ht="15.75" customHeight="1" thickBot="1" x14ac:dyDescent="0.3">
      <c r="A96" s="70" t="s">
        <v>77</v>
      </c>
      <c r="B96" s="71"/>
      <c r="C96" s="71"/>
      <c r="D96" s="71"/>
      <c r="E96" s="71"/>
      <c r="F96" s="71"/>
      <c r="G96" s="71"/>
      <c r="H96" s="72"/>
    </row>
    <row r="97" spans="1:8" x14ac:dyDescent="0.25">
      <c r="A97" s="10" t="s">
        <v>2</v>
      </c>
      <c r="B97" s="10" t="s">
        <v>3</v>
      </c>
      <c r="C97" s="38" t="s">
        <v>82</v>
      </c>
      <c r="D97" s="10" t="s">
        <v>6</v>
      </c>
      <c r="E97" s="10" t="s">
        <v>42</v>
      </c>
      <c r="F97" s="10" t="s">
        <v>8</v>
      </c>
      <c r="G97" s="10" t="s">
        <v>83</v>
      </c>
      <c r="H97" s="10" t="s">
        <v>84</v>
      </c>
    </row>
    <row r="98" spans="1:8" ht="15" thickBot="1" x14ac:dyDescent="0.3">
      <c r="A98" s="11"/>
      <c r="B98" s="11"/>
      <c r="C98" s="11"/>
      <c r="D98" s="11"/>
      <c r="E98" s="11"/>
      <c r="F98" s="11"/>
      <c r="G98" s="11"/>
      <c r="H98" s="11"/>
    </row>
    <row r="99" spans="1:8" ht="36.75" thickBot="1" x14ac:dyDescent="0.3">
      <c r="A99" s="23">
        <v>30</v>
      </c>
      <c r="B99" s="24">
        <v>10111</v>
      </c>
      <c r="C99" s="24" t="s">
        <v>78</v>
      </c>
      <c r="D99" s="41" t="s">
        <v>121</v>
      </c>
      <c r="E99" s="24" t="s">
        <v>72</v>
      </c>
      <c r="F99" s="69">
        <v>2820</v>
      </c>
      <c r="G99" s="73">
        <v>11.34</v>
      </c>
      <c r="H99" s="26">
        <f>G99*F99</f>
        <v>31978.799999999999</v>
      </c>
    </row>
    <row r="100" spans="1:8" ht="36.75" thickBot="1" x14ac:dyDescent="0.3">
      <c r="A100" s="23">
        <v>31</v>
      </c>
      <c r="B100" s="24">
        <v>30460</v>
      </c>
      <c r="C100" s="24" t="s">
        <v>79</v>
      </c>
      <c r="D100" s="41" t="s">
        <v>122</v>
      </c>
      <c r="E100" s="24" t="s">
        <v>72</v>
      </c>
      <c r="F100" s="69">
        <v>24990</v>
      </c>
      <c r="G100" s="73">
        <v>2.3199999999999998</v>
      </c>
      <c r="H100" s="26">
        <f t="shared" ref="H100:H106" si="3">G100*F100</f>
        <v>57976.799999999996</v>
      </c>
    </row>
    <row r="101" spans="1:8" ht="36.75" thickBot="1" x14ac:dyDescent="0.3">
      <c r="A101" s="23">
        <v>32</v>
      </c>
      <c r="B101" s="24">
        <v>632971</v>
      </c>
      <c r="C101" s="24" t="s">
        <v>80</v>
      </c>
      <c r="D101" s="41" t="s">
        <v>123</v>
      </c>
      <c r="E101" s="24" t="s">
        <v>72</v>
      </c>
      <c r="F101" s="69">
        <v>59930</v>
      </c>
      <c r="G101" s="73">
        <v>1.04</v>
      </c>
      <c r="H101" s="26">
        <f t="shared" si="3"/>
        <v>62327.200000000004</v>
      </c>
    </row>
    <row r="102" spans="1:8" ht="36.75" thickBot="1" x14ac:dyDescent="0.3">
      <c r="A102" s="23">
        <v>33</v>
      </c>
      <c r="B102" s="24">
        <v>16564</v>
      </c>
      <c r="C102" s="24" t="s">
        <v>81</v>
      </c>
      <c r="D102" s="41" t="s">
        <v>124</v>
      </c>
      <c r="E102" s="24" t="s">
        <v>72</v>
      </c>
      <c r="F102" s="69">
        <v>3240</v>
      </c>
      <c r="G102" s="73">
        <v>56.49</v>
      </c>
      <c r="H102" s="26">
        <f t="shared" si="3"/>
        <v>183027.6</v>
      </c>
    </row>
    <row r="103" spans="1:8" ht="36.75" thickBot="1" x14ac:dyDescent="0.3">
      <c r="A103" s="23">
        <v>34</v>
      </c>
      <c r="B103" s="24">
        <v>16564</v>
      </c>
      <c r="C103" s="24" t="s">
        <v>81</v>
      </c>
      <c r="D103" s="41" t="s">
        <v>125</v>
      </c>
      <c r="E103" s="24" t="s">
        <v>72</v>
      </c>
      <c r="F103" s="69">
        <v>5520</v>
      </c>
      <c r="G103" s="73">
        <v>56.49</v>
      </c>
      <c r="H103" s="26">
        <f t="shared" si="3"/>
        <v>311824.8</v>
      </c>
    </row>
    <row r="104" spans="1:8" ht="36.75" thickBot="1" x14ac:dyDescent="0.3">
      <c r="A104" s="23">
        <v>35</v>
      </c>
      <c r="B104" s="24">
        <v>16564</v>
      </c>
      <c r="C104" s="24" t="s">
        <v>81</v>
      </c>
      <c r="D104" s="41" t="s">
        <v>126</v>
      </c>
      <c r="E104" s="24" t="s">
        <v>72</v>
      </c>
      <c r="F104" s="69">
        <v>5650</v>
      </c>
      <c r="G104" s="73">
        <v>56.49</v>
      </c>
      <c r="H104" s="26">
        <f t="shared" si="3"/>
        <v>319168.5</v>
      </c>
    </row>
    <row r="105" spans="1:8" ht="36.75" thickBot="1" x14ac:dyDescent="0.3">
      <c r="A105" s="23">
        <v>36</v>
      </c>
      <c r="B105" s="24">
        <v>16564</v>
      </c>
      <c r="C105" s="24" t="s">
        <v>81</v>
      </c>
      <c r="D105" s="41" t="s">
        <v>127</v>
      </c>
      <c r="E105" s="24" t="s">
        <v>72</v>
      </c>
      <c r="F105" s="69">
        <v>5140</v>
      </c>
      <c r="G105" s="73">
        <v>56.15</v>
      </c>
      <c r="H105" s="26">
        <f t="shared" si="3"/>
        <v>288611</v>
      </c>
    </row>
    <row r="106" spans="1:8" ht="36.75" thickBot="1" x14ac:dyDescent="0.3">
      <c r="A106" s="23">
        <v>37</v>
      </c>
      <c r="B106" s="24">
        <v>16564</v>
      </c>
      <c r="C106" s="24" t="s">
        <v>81</v>
      </c>
      <c r="D106" s="41" t="s">
        <v>128</v>
      </c>
      <c r="E106" s="24" t="s">
        <v>72</v>
      </c>
      <c r="F106" s="69">
        <v>9040</v>
      </c>
      <c r="G106" s="73">
        <v>56.65</v>
      </c>
      <c r="H106" s="26">
        <f t="shared" si="3"/>
        <v>512116</v>
      </c>
    </row>
    <row r="107" spans="1:8" ht="15" thickBot="1" x14ac:dyDescent="0.3">
      <c r="A107" s="43" t="s">
        <v>92</v>
      </c>
      <c r="B107" s="43"/>
      <c r="C107" s="43"/>
      <c r="D107" s="43"/>
      <c r="E107" s="43"/>
      <c r="F107" s="43"/>
      <c r="G107" s="43"/>
      <c r="H107" s="27">
        <f>SUM(H99:H106)</f>
        <v>1767030.7</v>
      </c>
    </row>
    <row r="108" spans="1:8" ht="42.75" customHeight="1" thickBot="1" x14ac:dyDescent="0.3">
      <c r="A108" s="74" t="s">
        <v>93</v>
      </c>
      <c r="B108" s="74"/>
      <c r="C108" s="74"/>
      <c r="D108" s="74"/>
      <c r="E108" s="74"/>
      <c r="F108" s="74"/>
      <c r="G108" s="74"/>
      <c r="H108" s="75">
        <f>SUM(H42,H57,H51,H63,H77,H86,H94,H107)</f>
        <v>22294774.039999999</v>
      </c>
    </row>
    <row r="109" spans="1:8" ht="33.75" customHeight="1" thickBot="1" x14ac:dyDescent="0.3">
      <c r="A109" s="77" t="s">
        <v>129</v>
      </c>
      <c r="B109" s="77"/>
      <c r="C109" s="77"/>
      <c r="D109" s="77"/>
      <c r="E109" s="77"/>
      <c r="F109" s="77"/>
      <c r="G109" s="77"/>
      <c r="H109" s="77"/>
    </row>
  </sheetData>
  <mergeCells count="135">
    <mergeCell ref="A109:H109"/>
    <mergeCell ref="A11:H11"/>
    <mergeCell ref="A6:H6"/>
    <mergeCell ref="A8:H8"/>
    <mergeCell ref="A7:H7"/>
    <mergeCell ref="C60:C61"/>
    <mergeCell ref="C66:C67"/>
    <mergeCell ref="C80:C81"/>
    <mergeCell ref="C97:C98"/>
    <mergeCell ref="C89:C90"/>
    <mergeCell ref="A108:G108"/>
    <mergeCell ref="A107:G107"/>
    <mergeCell ref="A94:G94"/>
    <mergeCell ref="A86:G86"/>
    <mergeCell ref="A77:G77"/>
    <mergeCell ref="G97:G98"/>
    <mergeCell ref="H97:H98"/>
    <mergeCell ref="A65:H65"/>
    <mergeCell ref="A64:H64"/>
    <mergeCell ref="A79:H79"/>
    <mergeCell ref="A78:H78"/>
    <mergeCell ref="A88:H88"/>
    <mergeCell ref="A87:H87"/>
    <mergeCell ref="A96:H96"/>
    <mergeCell ref="A95:H95"/>
    <mergeCell ref="H60:H61"/>
    <mergeCell ref="G66:G67"/>
    <mergeCell ref="H66:H67"/>
    <mergeCell ref="G80:G81"/>
    <mergeCell ref="H80:H81"/>
    <mergeCell ref="G89:G90"/>
    <mergeCell ref="H89:H90"/>
    <mergeCell ref="A63:G63"/>
    <mergeCell ref="G45:G46"/>
    <mergeCell ref="H45:H46"/>
    <mergeCell ref="A53:H53"/>
    <mergeCell ref="A52:H52"/>
    <mergeCell ref="G54:G55"/>
    <mergeCell ref="H54:H55"/>
    <mergeCell ref="C45:C46"/>
    <mergeCell ref="A51:G51"/>
    <mergeCell ref="G34:G38"/>
    <mergeCell ref="H34:H38"/>
    <mergeCell ref="G39:G41"/>
    <mergeCell ref="H39:H41"/>
    <mergeCell ref="A43:H43"/>
    <mergeCell ref="A44:H44"/>
    <mergeCell ref="A42:G42"/>
    <mergeCell ref="G22:G24"/>
    <mergeCell ref="H22:H24"/>
    <mergeCell ref="G25:G29"/>
    <mergeCell ref="H25:H29"/>
    <mergeCell ref="G30:G33"/>
    <mergeCell ref="H30:H33"/>
    <mergeCell ref="G16:G17"/>
    <mergeCell ref="H16:H17"/>
    <mergeCell ref="A14:H14"/>
    <mergeCell ref="A15:H15"/>
    <mergeCell ref="G18:G20"/>
    <mergeCell ref="H18:H20"/>
    <mergeCell ref="A97:A98"/>
    <mergeCell ref="B97:B98"/>
    <mergeCell ref="D97:D98"/>
    <mergeCell ref="E97:E98"/>
    <mergeCell ref="F97:F98"/>
    <mergeCell ref="A89:A90"/>
    <mergeCell ref="B89:B90"/>
    <mergeCell ref="D89:D90"/>
    <mergeCell ref="E89:E90"/>
    <mergeCell ref="F89:F90"/>
    <mergeCell ref="A80:A81"/>
    <mergeCell ref="B80:B81"/>
    <mergeCell ref="D80:D81"/>
    <mergeCell ref="E80:E81"/>
    <mergeCell ref="F80:F81"/>
    <mergeCell ref="A66:A67"/>
    <mergeCell ref="B66:B67"/>
    <mergeCell ref="D66:D67"/>
    <mergeCell ref="E66:E67"/>
    <mergeCell ref="F66:F67"/>
    <mergeCell ref="A60:A61"/>
    <mergeCell ref="B60:B61"/>
    <mergeCell ref="D60:D61"/>
    <mergeCell ref="E60:E61"/>
    <mergeCell ref="F60:F61"/>
    <mergeCell ref="A59:H59"/>
    <mergeCell ref="A58:H58"/>
    <mergeCell ref="G60:G61"/>
    <mergeCell ref="A54:A55"/>
    <mergeCell ref="B54:B55"/>
    <mergeCell ref="D54:D55"/>
    <mergeCell ref="E54:E55"/>
    <mergeCell ref="F54:F55"/>
    <mergeCell ref="A57:G57"/>
    <mergeCell ref="A45:A46"/>
    <mergeCell ref="B45:B46"/>
    <mergeCell ref="D45:D46"/>
    <mergeCell ref="E45:E46"/>
    <mergeCell ref="F45:F46"/>
    <mergeCell ref="A34:A38"/>
    <mergeCell ref="B34:B38"/>
    <mergeCell ref="C34:C38"/>
    <mergeCell ref="E34:E38"/>
    <mergeCell ref="F34:F38"/>
    <mergeCell ref="A39:A41"/>
    <mergeCell ref="B39:B41"/>
    <mergeCell ref="C39:C41"/>
    <mergeCell ref="E39:E41"/>
    <mergeCell ref="F39:F41"/>
    <mergeCell ref="A25:A29"/>
    <mergeCell ref="B25:B29"/>
    <mergeCell ref="C25:C29"/>
    <mergeCell ref="E25:E29"/>
    <mergeCell ref="F25:F29"/>
    <mergeCell ref="A30:A33"/>
    <mergeCell ref="B30:B33"/>
    <mergeCell ref="C30:C33"/>
    <mergeCell ref="E30:E33"/>
    <mergeCell ref="F30:F33"/>
    <mergeCell ref="A18:A20"/>
    <mergeCell ref="B18:B20"/>
    <mergeCell ref="C18:C20"/>
    <mergeCell ref="E18:E20"/>
    <mergeCell ref="F18:F20"/>
    <mergeCell ref="A22:A24"/>
    <mergeCell ref="B22:B24"/>
    <mergeCell ref="C22:C24"/>
    <mergeCell ref="E22:E24"/>
    <mergeCell ref="F22:F24"/>
    <mergeCell ref="A16:A17"/>
    <mergeCell ref="B16:B17"/>
    <mergeCell ref="D16:D17"/>
    <mergeCell ref="E16:E17"/>
    <mergeCell ref="F16:F17"/>
    <mergeCell ref="C16:C17"/>
  </mergeCells>
  <pageMargins left="0.51181102362204722" right="0.51181102362204722" top="0.78740157480314965" bottom="0.78740157480314965" header="0.31496062992125984" footer="0.31496062992125984"/>
  <pageSetup paperSize="9" scale="55"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Template/>
  <TotalTime>613</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dc:description/>
  <cp:lastModifiedBy>PMI</cp:lastModifiedBy>
  <cp:revision>98</cp:revision>
  <cp:lastPrinted>2026-04-17T14:55:44Z</cp:lastPrinted>
  <dcterms:created xsi:type="dcterms:W3CDTF">2024-09-30T16:03:40Z</dcterms:created>
  <dcterms:modified xsi:type="dcterms:W3CDTF">2026-04-17T14:55:53Z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